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ni.mamuchishvili\Desktop\ტენდერები\2026\რუსთავის ფასადი 2\"/>
    </mc:Choice>
  </mc:AlternateContent>
  <xr:revisionPtr revIDLastSave="0" documentId="13_ncr:1_{0E86328B-F35E-4F25-81FE-AE2ED41F84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კლინიკის ფასადი" sheetId="1" r:id="rId1"/>
    <sheet name="ტექნიკური შენობის ფასადი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5" i="2" l="1"/>
  <c r="D45" i="2"/>
  <c r="F25" i="1"/>
  <c r="E25" i="1"/>
  <c r="E49" i="1"/>
  <c r="F49" i="1"/>
  <c r="F42" i="1"/>
  <c r="E42" i="1"/>
  <c r="E41" i="2" l="1"/>
  <c r="E44" i="2" s="1"/>
  <c r="E40" i="2"/>
  <c r="E39" i="2"/>
  <c r="D37" i="2"/>
  <c r="E37" i="2" s="1"/>
  <c r="E36" i="2"/>
  <c r="D34" i="2"/>
  <c r="E34" i="2" s="1"/>
  <c r="E33" i="2"/>
  <c r="D31" i="2"/>
  <c r="E31" i="2" s="1"/>
  <c r="E30" i="2"/>
  <c r="D28" i="2"/>
  <c r="E28" i="2" s="1"/>
  <c r="E27" i="2"/>
  <c r="E26" i="2"/>
  <c r="D25" i="2"/>
  <c r="D23" i="2"/>
  <c r="E21" i="2"/>
  <c r="E22" i="2" s="1"/>
  <c r="E20" i="2"/>
  <c r="E19" i="2"/>
  <c r="E17" i="2"/>
  <c r="E16" i="2"/>
  <c r="A21" i="2"/>
  <c r="A29" i="2" s="1"/>
  <c r="A35" i="2" s="1"/>
  <c r="F19" i="1"/>
  <c r="F26" i="1" s="1"/>
  <c r="F90" i="1"/>
  <c r="F88" i="1"/>
  <c r="L48" i="2" l="1"/>
  <c r="E25" i="2"/>
  <c r="E23" i="2"/>
  <c r="E42" i="2"/>
  <c r="F78" i="1"/>
  <c r="F74" i="1"/>
  <c r="E77" i="1"/>
  <c r="F77" i="1" s="1"/>
  <c r="F76" i="1"/>
  <c r="F75" i="1"/>
  <c r="F73" i="1"/>
  <c r="E71" i="1"/>
  <c r="F71" i="1" s="1"/>
  <c r="F70" i="1"/>
  <c r="F61" i="1"/>
  <c r="F46" i="1"/>
  <c r="E68" i="1"/>
  <c r="E65" i="1"/>
  <c r="E63" i="1"/>
  <c r="L49" i="2" l="1"/>
  <c r="L50" i="2" s="1"/>
  <c r="L51" i="2" s="1"/>
  <c r="L52" i="2" s="1"/>
  <c r="L53" i="2" s="1"/>
  <c r="L54" i="2" s="1"/>
  <c r="L55" i="2" s="1"/>
  <c r="L56" i="2" s="1"/>
  <c r="L57" i="2" s="1"/>
  <c r="K7" i="2" s="1"/>
  <c r="K8" i="2" s="1"/>
  <c r="E51" i="1"/>
  <c r="E86" i="1" l="1"/>
  <c r="E83" i="1"/>
  <c r="E81" i="1"/>
  <c r="E60" i="1"/>
  <c r="E57" i="1"/>
  <c r="E55" i="1"/>
  <c r="E44" i="1"/>
  <c r="B19" i="1"/>
  <c r="B26" i="1" s="1"/>
  <c r="B32" i="1" s="1"/>
  <c r="B39" i="1" s="1"/>
  <c r="B46" i="1" s="1"/>
  <c r="B53" i="1" s="1"/>
  <c r="B61" i="1" s="1"/>
  <c r="B69" i="1" s="1"/>
  <c r="B78" i="1" s="1"/>
  <c r="B79" i="1" s="1"/>
  <c r="F39" i="1" l="1"/>
  <c r="F53" i="1" s="1"/>
  <c r="F28" i="1"/>
  <c r="F27" i="1"/>
  <c r="F31" i="1"/>
  <c r="F30" i="1"/>
  <c r="F47" i="1"/>
  <c r="F48" i="1"/>
  <c r="F50" i="1"/>
  <c r="F52" i="1"/>
  <c r="F23" i="1"/>
  <c r="F21" i="1"/>
  <c r="F20" i="1"/>
  <c r="F40" i="1"/>
  <c r="F41" i="1" l="1"/>
  <c r="F45" i="1"/>
  <c r="F43" i="1"/>
  <c r="F51" i="1"/>
  <c r="F24" i="1"/>
  <c r="F32" i="1"/>
  <c r="F37" i="1" s="1"/>
  <c r="F59" i="1"/>
  <c r="F58" i="1"/>
  <c r="F54" i="1"/>
  <c r="F57" i="1"/>
  <c r="F60" i="1"/>
  <c r="F55" i="1"/>
  <c r="F44" i="1" l="1"/>
  <c r="F65" i="1"/>
  <c r="F67" i="1"/>
  <c r="F62" i="1"/>
  <c r="F66" i="1"/>
  <c r="F68" i="1"/>
  <c r="F63" i="1"/>
  <c r="F36" i="1"/>
  <c r="F34" i="1"/>
  <c r="F33" i="1"/>
  <c r="F38" i="1"/>
  <c r="F85" i="1" l="1"/>
  <c r="F84" i="1"/>
  <c r="F80" i="1"/>
  <c r="F81" i="1"/>
  <c r="F83" i="1"/>
  <c r="F86" i="1"/>
  <c r="J92" i="1" l="1"/>
  <c r="H92" i="1"/>
  <c r="M93" i="1" s="1"/>
  <c r="L92" i="1"/>
  <c r="M92" i="1" l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L5" i="1" s="1"/>
  <c r="L6" i="1" s="1"/>
</calcChain>
</file>

<file path=xl/sharedStrings.xml><?xml version="1.0" encoding="utf-8"?>
<sst xmlns="http://schemas.openxmlformats.org/spreadsheetml/2006/main" count="296" uniqueCount="104">
  <si>
    <t>მრავალფუნქციური სამედიცინო დაწესებულება</t>
  </si>
  <si>
    <t>საორიენტაციო ხარჯთაღრიცხვა</t>
  </si>
  <si>
    <t>სახარჯთ. ღირებულება</t>
  </si>
  <si>
    <t>მის: ქ.რუსთავი , ტარას შევჩენკოს ქუჩა N5</t>
  </si>
  <si>
    <t>$</t>
  </si>
  <si>
    <t>NN</t>
  </si>
  <si>
    <t>სამუშაოებისა და დანახარჯების დასახელება</t>
  </si>
  <si>
    <t>განზ.</t>
  </si>
  <si>
    <t>რაოდენობა</t>
  </si>
  <si>
    <t>მასალა</t>
  </si>
  <si>
    <t>ხელფასი</t>
  </si>
  <si>
    <t>მანქანა-მექანიზმები და ტრანსპორტი</t>
  </si>
  <si>
    <t>ჯამი</t>
  </si>
  <si>
    <t>ნორმატი-
ვით ერთეულზე</t>
  </si>
  <si>
    <t>სულ</t>
  </si>
  <si>
    <t>ერთ. ფასი</t>
  </si>
  <si>
    <t>1'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</si>
  <si>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</si>
  <si>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</si>
  <si>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</si>
  <si>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</si>
  <si>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</si>
  <si>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</si>
  <si>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</si>
  <si>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</si>
  <si>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</si>
  <si>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</si>
  <si>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</si>
  <si>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მ²</t>
  </si>
  <si>
    <t>შრომის დანახარჯები</t>
  </si>
  <si>
    <t>მასალა:</t>
  </si>
  <si>
    <t>სხვა მანქანა</t>
  </si>
  <si>
    <t>ლარი</t>
  </si>
  <si>
    <t>სხვა მასალა</t>
  </si>
  <si>
    <t>კგ</t>
  </si>
  <si>
    <t>ფუგა</t>
  </si>
  <si>
    <t>ცალი</t>
  </si>
  <si>
    <t>ტრანსპორტირების ხარჯი მასალიდან</t>
  </si>
  <si>
    <t>უსაფრთხოების ხარჯი</t>
  </si>
  <si>
    <t>ზედნადები ხარჯები</t>
  </si>
  <si>
    <t xml:space="preserve">გეგმიური დაგროვება </t>
  </si>
  <si>
    <t>დროებითი შენობა - ნაგებობები</t>
  </si>
  <si>
    <t>გაუთვალისწინებელი ხარჯები</t>
  </si>
  <si>
    <t>დ.ღ.გ</t>
  </si>
  <si>
    <t>ქვაბამბა სისქით 50 მმ</t>
  </si>
  <si>
    <t>ლითონი</t>
  </si>
  <si>
    <t>კერამიკული ფილა</t>
  </si>
  <si>
    <t>ფასადის მოპირკეთება</t>
  </si>
  <si>
    <t>მოზაიკა</t>
  </si>
  <si>
    <t>ფასადის კედლების დათბუნება აკვაპანელის საფასადე ფილებით</t>
  </si>
  <si>
    <t>აკვაპანელის სჭვალი</t>
  </si>
  <si>
    <t>გრძ.მ</t>
  </si>
  <si>
    <t>დიფუზიური მემბრანის მოწყობა ფასადზე</t>
  </si>
  <si>
    <t>ბუნებრივი აგური</t>
  </si>
  <si>
    <t>ჩახურვის კვანძების მოწყობა</t>
  </si>
  <si>
    <t xml:space="preserve">თუნუქი სისქით 0.5მმ </t>
  </si>
  <si>
    <t>უჟანგავი ფოლადის კონსტრუქცია (კომპლექტი . იხ.პროექტი)</t>
  </si>
  <si>
    <t>ფასადი</t>
  </si>
  <si>
    <t>ავერსის კლინიკა</t>
  </si>
  <si>
    <t>ტექნიკური შენობა</t>
  </si>
  <si>
    <t>არქიტექტურა</t>
  </si>
  <si>
    <t>მის: ქ.რუსთავი , ტარა შევჩენკოს ქუჩა N5</t>
  </si>
  <si>
    <t>ს/კ: 02.04.03.737</t>
  </si>
  <si>
    <t>ქვიშა-ცემენტის ხსნარი</t>
  </si>
  <si>
    <t>ფასადის კედლების ლესვა ქვიშა-ცემენტის ხსნარით</t>
  </si>
  <si>
    <t>მ³</t>
  </si>
  <si>
    <t>შენობის შიდა კედლების შეღებვა წყალ-ემულსიური საღებავით (შეთეთრება)</t>
  </si>
  <si>
    <t xml:space="preserve">საღებავი </t>
  </si>
  <si>
    <t>სახურავზე სენდვიჩ-პანელის მოწყობა</t>
  </si>
  <si>
    <t>სენდვიჩ პანელის სისქით 50მმ</t>
  </si>
  <si>
    <t>ფასადზე ლითონის ცხაურების დამზადება და მონტაჟი</t>
  </si>
  <si>
    <r>
      <t>მ</t>
    </r>
    <r>
      <rPr>
        <sz val="9"/>
        <color theme="1"/>
        <rFont val="Calibri"/>
        <family val="2"/>
      </rPr>
      <t>²</t>
    </r>
  </si>
  <si>
    <t xml:space="preserve">შრომის დანახარჯები </t>
  </si>
  <si>
    <t>ლითონის ცხაურა</t>
  </si>
  <si>
    <t>ლითონის კარის მონტაჟი 2.3მ*1.5მ</t>
  </si>
  <si>
    <t xml:space="preserve"> </t>
  </si>
  <si>
    <t xml:space="preserve">ფასადის მოპირკეთება ევროპული ბრენდის კერამიკული ფილით </t>
  </si>
  <si>
    <t>წებო ცემენტი (კერამიკულის ფილის მწარმოებლის მიერ რეკომენდირებული)</t>
  </si>
  <si>
    <t>ფუგა (კერამიკულის ფილის მწარმოებლის მიერ რეკომენდირებული)</t>
  </si>
  <si>
    <t>ფასადის კედლების დათბუნება ქვაბამბით სისქით 50მმ( კნაუფის ბრენდი)</t>
  </si>
  <si>
    <t>სვეტის მოპირკეთება მოზაიკური ბეტონით</t>
  </si>
  <si>
    <t>წებო ცემენტი(  ლიტოკოლ კ18)</t>
  </si>
  <si>
    <t>წებო ცემენტი(კერამიკულის ფილის მწარმოებლის მიერ რეკომენდირებული)</t>
  </si>
  <si>
    <t xml:space="preserve">მ2 </t>
  </si>
  <si>
    <t>ფასადის კედლებზე ლითონის კარკასის დამზადება მონტაჟი და შეღებვა (იხ.პროექტი)</t>
  </si>
  <si>
    <t>ფასადის კედლებზე ლითონის ფერმების დამზადება და შეღებვა (რიგელები და სვეტები) (იხ.პროექტი)</t>
  </si>
  <si>
    <t>ანტიკოროზიული საღებავი კაპაროლის ბრენდი</t>
  </si>
  <si>
    <t>Aqua Panel (გარდექსის ბრენდი )</t>
  </si>
  <si>
    <t>პლასმასის დუბელი klimas ბრენდი</t>
  </si>
  <si>
    <t>ქვაბამბა სისქით 50 მმ  (კნაუფის ბრენდი 100 კგ)</t>
  </si>
  <si>
    <t>დიფუზიური მემბრანა (rothoblaas -ის ბრენდი )</t>
  </si>
  <si>
    <t>EPDM მემბრანა სილიკონის გათვალისწინებით(rothoblaas -ის ბრენდი )</t>
  </si>
  <si>
    <t>ლითონის ცხაურის ღებვა ანტიკოროზიული საღებავით (კნაუფის ბრენდი RAL 7004)</t>
  </si>
  <si>
    <t xml:space="preserve">ფასადის მოპირკეთება ევროპული ბრენდის ღია ნაცრისფერი  კერამიკული ფილით </t>
  </si>
  <si>
    <t>U-ს ფორმის უჟანგავის მეტალის მოწყობა და ღებვა  ოქროსფრად</t>
  </si>
  <si>
    <t>ალუმინის სტრუქტურაზე მოწყობილი, უჟანგავი მეტალის წინფრის მოწყობა</t>
  </si>
  <si>
    <t>ფასადის მოპირკეთება ევროპული ბრენდის ღია ნაცრისფერი  ბუნებრივი აგურის ფილებით</t>
  </si>
  <si>
    <t>ფუგა  (აგურის მწარმოებლის მიერ რეკომენდირებული)</t>
  </si>
  <si>
    <t>წებო ცემენტი  (აგურის მწარმოებლის მიერ რეკომენდირებული)</t>
  </si>
  <si>
    <t>ხარაჩოს მოწყობა(საჭირო მოცულობა და ტიპი განსაზღვროს და ხარჯთაღრიცხვაში მიუთითოს  შემსრულებელმა)</t>
  </si>
  <si>
    <t>დიფუზიური მემბრანა (rothoblaas -ის ბრენდი ან ანალოგი )</t>
  </si>
  <si>
    <t>წებოცმენტი Ceresit CT 190 ან ანალოგი</t>
  </si>
  <si>
    <t>ანკერი Ø10   ( თხლად მოთუთიებული Klimas ბრენდი ან ანალოგი )</t>
  </si>
  <si>
    <t>ანკერი Ø10 ( თხლად მოთუთიებული Klimas ბრენდი ან ანალოგი)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</si>
</sst>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0\ &quot;₽&quot;"/>
    <numFmt numFmtId="165" formatCode="_-* #,##0.00\ [$₾-437]_-;\-* #,##0.00\ [$₾-437]_-;_-* &quot;-&quot;??\ [$₾-437]_-;_-@_-"/>
    <numFmt numFmtId="166" formatCode="&quot;$&quot;#,##0.00"/>
    <numFmt numFmtId="167" formatCode="#,##0.00\ _₾"/>
    <numFmt numFmtId="168" formatCode="_-* #,##0.00\ &quot;₾&quot;_-;\-* #,##0.00\ &quot;₾&quot;_-;_-* &quot;-&quot;??\ &quot;₾&quot;_-;_-@_-"/>
    <numFmt numFmtId="169" formatCode="0.0%"/>
    <numFmt numFmtId="170" formatCode="#,##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 Light"/>
      <family val="2"/>
      <scheme val="major"/>
    </font>
    <font>
      <sz val="10"/>
      <color theme="1"/>
      <name val="Calibri"/>
      <family val="2"/>
      <scheme val="minor"/>
    </font>
    <font>
      <i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 Light"/>
      <family val="2"/>
      <scheme val="major"/>
    </font>
    <font>
      <sz val="9"/>
      <color theme="1"/>
      <name val="Sylfaen"/>
      <family val="1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name val="Arial"/>
      <family val="2"/>
    </font>
    <font>
      <b/>
      <sz val="9"/>
      <color rgb="FFFF0000"/>
      <name val="Calibri Light"/>
      <family val="2"/>
      <scheme val="major"/>
    </font>
    <font>
      <sz val="10"/>
      <name val="Calibri Light"/>
      <family val="2"/>
      <scheme val="major"/>
    </font>
    <font>
      <sz val="10"/>
      <color theme="1"/>
      <name val="Sylfaen"/>
      <family val="1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</font>
    <font>
      <b/>
      <sz val="12"/>
      <color theme="1"/>
      <name val="Geo AcadNusx"/>
    </font>
    <font>
      <b/>
      <sz val="10"/>
      <name val="Geo AcadNusx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</cellStyleXfs>
  <cellXfs count="172">
    <xf numFmtId="0" fontId="0" fillId="0" borderId="0" xfId="0"/>
    <xf numFmtId="164" fontId="2" fillId="2" borderId="0" xfId="0" applyNumberFormat="1" applyFont="1" applyFill="1" applyAlignment="1">
      <alignment horizontal="center" vertical="center"/>
    </xf>
    <xf numFmtId="0" fontId="3" fillId="0" borderId="0" xfId="0" applyFont="1"/>
    <xf numFmtId="164" fontId="2" fillId="2" borderId="0" xfId="0" applyNumberFormat="1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vertical="center" wrapText="1"/>
    </xf>
    <xf numFmtId="0" fontId="6" fillId="0" borderId="6" xfId="0" quotePrefix="1" applyFont="1" applyBorder="1" applyAlignment="1">
      <alignment horizontal="center" vertical="top" wrapText="1"/>
    </xf>
    <xf numFmtId="0" fontId="6" fillId="0" borderId="7" xfId="0" quotePrefix="1" applyFont="1" applyBorder="1" applyAlignment="1">
      <alignment horizontal="center" vertical="top" wrapText="1"/>
    </xf>
    <xf numFmtId="4" fontId="6" fillId="0" borderId="7" xfId="0" quotePrefix="1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7" xfId="0" quotePrefix="1" applyNumberFormat="1" applyFont="1" applyBorder="1" applyAlignment="1">
      <alignment horizontal="center" vertical="top" wrapText="1"/>
    </xf>
    <xf numFmtId="4" fontId="6" fillId="0" borderId="8" xfId="0" quotePrefix="1" applyNumberFormat="1" applyFont="1" applyBorder="1" applyAlignment="1">
      <alignment horizontal="center" vertical="top" wrapText="1"/>
    </xf>
    <xf numFmtId="0" fontId="6" fillId="0" borderId="0" xfId="0" applyFont="1"/>
    <xf numFmtId="0" fontId="7" fillId="4" borderId="6" xfId="0" quotePrefix="1" applyFont="1" applyFill="1" applyBorder="1" applyAlignment="1">
      <alignment horizontal="center" vertical="center" wrapText="1"/>
    </xf>
    <xf numFmtId="0" fontId="8" fillId="4" borderId="7" xfId="0" quotePrefix="1" applyFont="1" applyFill="1" applyBorder="1" applyAlignment="1">
      <alignment horizontal="left" vertical="center" wrapText="1"/>
    </xf>
    <xf numFmtId="0" fontId="7" fillId="4" borderId="7" xfId="0" quotePrefix="1" applyFont="1" applyFill="1" applyBorder="1" applyAlignment="1">
      <alignment horizontal="center" vertical="center" wrapText="1"/>
    </xf>
    <xf numFmtId="4" fontId="7" fillId="4" borderId="7" xfId="0" quotePrefix="1" applyNumberFormat="1" applyFont="1" applyFill="1" applyBorder="1" applyAlignment="1">
      <alignment horizontal="center" vertical="center" wrapText="1"/>
    </xf>
    <xf numFmtId="4" fontId="7" fillId="4" borderId="7" xfId="0" applyNumberFormat="1" applyFont="1" applyFill="1" applyBorder="1" applyAlignment="1">
      <alignment horizontal="center" vertical="center" wrapText="1"/>
    </xf>
    <xf numFmtId="4" fontId="7" fillId="4" borderId="7" xfId="0" quotePrefix="1" applyNumberFormat="1" applyFont="1" applyFill="1" applyBorder="1" applyAlignment="1">
      <alignment vertical="center" wrapText="1"/>
    </xf>
    <xf numFmtId="4" fontId="7" fillId="4" borderId="8" xfId="0" quotePrefix="1" applyNumberFormat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10" fillId="0" borderId="0" xfId="0" applyFont="1"/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vertical="center" wrapText="1"/>
    </xf>
    <xf numFmtId="4" fontId="12" fillId="2" borderId="8" xfId="0" applyNumberFormat="1" applyFont="1" applyFill="1" applyBorder="1" applyAlignment="1">
      <alignment horizontal="center" vertical="center" wrapText="1"/>
    </xf>
    <xf numFmtId="4" fontId="12" fillId="2" borderId="7" xfId="0" applyNumberFormat="1" applyFont="1" applyFill="1" applyBorder="1" applyAlignment="1">
      <alignment vertical="center" wrapText="1"/>
    </xf>
    <xf numFmtId="4" fontId="12" fillId="2" borderId="7" xfId="0" applyNumberFormat="1" applyFont="1" applyFill="1" applyBorder="1" applyAlignment="1">
      <alignment horizontal="center" vertical="center" wrapText="1"/>
    </xf>
    <xf numFmtId="4" fontId="10" fillId="0" borderId="0" xfId="0" applyNumberFormat="1" applyFont="1"/>
    <xf numFmtId="168" fontId="13" fillId="2" borderId="6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4" fillId="0" borderId="6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 wrapText="1"/>
    </xf>
    <xf numFmtId="4" fontId="11" fillId="0" borderId="7" xfId="0" applyNumberFormat="1" applyFont="1" applyBorder="1"/>
    <xf numFmtId="0" fontId="14" fillId="2" borderId="7" xfId="0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vertical="center"/>
    </xf>
    <xf numFmtId="165" fontId="12" fillId="2" borderId="7" xfId="3" applyNumberFormat="1" applyFont="1" applyFill="1" applyBorder="1" applyAlignment="1">
      <alignment horizontal="center" vertical="center"/>
    </xf>
    <xf numFmtId="165" fontId="11" fillId="2" borderId="8" xfId="1" applyNumberFormat="1" applyFont="1" applyFill="1" applyBorder="1" applyAlignment="1">
      <alignment horizontal="center" vertical="top" wrapText="1"/>
    </xf>
    <xf numFmtId="165" fontId="12" fillId="2" borderId="7" xfId="1" applyNumberFormat="1" applyFont="1" applyFill="1" applyBorder="1" applyAlignment="1">
      <alignment horizontal="center" vertical="center"/>
    </xf>
    <xf numFmtId="165" fontId="12" fillId="2" borderId="7" xfId="1" applyNumberFormat="1" applyFont="1" applyFill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169" fontId="11" fillId="0" borderId="7" xfId="2" applyNumberFormat="1" applyFont="1" applyBorder="1" applyAlignment="1">
      <alignment horizontal="center" vertical="center"/>
    </xf>
    <xf numFmtId="9" fontId="13" fillId="2" borderId="7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/>
    </xf>
    <xf numFmtId="2" fontId="14" fillId="2" borderId="7" xfId="3" applyNumberFormat="1" applyFont="1" applyFill="1" applyBorder="1" applyAlignment="1">
      <alignment horizontal="center" vertical="center"/>
    </xf>
    <xf numFmtId="43" fontId="13" fillId="2" borderId="7" xfId="1" applyFont="1" applyFill="1" applyBorder="1" applyAlignment="1">
      <alignment horizontal="center" vertical="top" wrapText="1"/>
    </xf>
    <xf numFmtId="43" fontId="14" fillId="2" borderId="7" xfId="1" applyFont="1" applyFill="1" applyBorder="1" applyAlignment="1">
      <alignment horizontal="center" vertical="center"/>
    </xf>
    <xf numFmtId="43" fontId="14" fillId="2" borderId="7" xfId="1" applyFont="1" applyFill="1" applyBorder="1" applyAlignment="1">
      <alignment vertical="center"/>
    </xf>
    <xf numFmtId="165" fontId="11" fillId="2" borderId="8" xfId="1" applyNumberFormat="1" applyFont="1" applyFill="1" applyBorder="1" applyAlignment="1">
      <alignment horizontal="center" vertical="center" wrapText="1"/>
    </xf>
    <xf numFmtId="169" fontId="11" fillId="0" borderId="7" xfId="2" applyNumberFormat="1" applyFont="1" applyBorder="1" applyAlignment="1">
      <alignment horizontal="center"/>
    </xf>
    <xf numFmtId="0" fontId="13" fillId="2" borderId="7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2" borderId="7" xfId="0" applyFont="1" applyFill="1" applyBorder="1" applyAlignment="1">
      <alignment vertical="center"/>
    </xf>
    <xf numFmtId="165" fontId="11" fillId="2" borderId="7" xfId="1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70" fontId="17" fillId="2" borderId="0" xfId="0" applyNumberFormat="1" applyFont="1" applyFill="1" applyAlignment="1">
      <alignment horizontal="center" vertical="center" wrapText="1"/>
    </xf>
    <xf numFmtId="170" fontId="5" fillId="0" borderId="0" xfId="0" applyNumberFormat="1" applyFont="1"/>
    <xf numFmtId="0" fontId="5" fillId="0" borderId="0" xfId="0" applyFont="1"/>
    <xf numFmtId="0" fontId="18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3" fontId="5" fillId="2" borderId="7" xfId="0" applyNumberFormat="1" applyFont="1" applyFill="1" applyBorder="1" applyAlignment="1">
      <alignment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top" wrapText="1"/>
    </xf>
    <xf numFmtId="0" fontId="7" fillId="0" borderId="7" xfId="0" quotePrefix="1" applyFont="1" applyBorder="1" applyAlignment="1">
      <alignment horizontal="left" vertical="top" wrapText="1"/>
    </xf>
    <xf numFmtId="0" fontId="7" fillId="0" borderId="7" xfId="0" quotePrefix="1" applyFont="1" applyBorder="1" applyAlignment="1">
      <alignment horizontal="center" vertical="top" wrapText="1"/>
    </xf>
    <xf numFmtId="4" fontId="7" fillId="0" borderId="7" xfId="0" quotePrefix="1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7" xfId="0" quotePrefix="1" applyNumberFormat="1" applyFont="1" applyBorder="1" applyAlignment="1">
      <alignment horizontal="center" vertical="top" wrapText="1"/>
    </xf>
    <xf numFmtId="4" fontId="7" fillId="0" borderId="7" xfId="0" quotePrefix="1" applyNumberFormat="1" applyFont="1" applyBorder="1" applyAlignment="1">
      <alignment vertical="top" wrapText="1"/>
    </xf>
    <xf numFmtId="4" fontId="7" fillId="0" borderId="8" xfId="0" quotePrefix="1" applyNumberFormat="1" applyFont="1" applyBorder="1" applyAlignment="1">
      <alignment horizontal="center" vertical="top" wrapText="1"/>
    </xf>
    <xf numFmtId="0" fontId="19" fillId="4" borderId="6" xfId="0" quotePrefix="1" applyFont="1" applyFill="1" applyBorder="1" applyAlignment="1">
      <alignment horizontal="center" vertical="center" wrapText="1"/>
    </xf>
    <xf numFmtId="0" fontId="20" fillId="4" borderId="7" xfId="0" quotePrefix="1" applyFont="1" applyFill="1" applyBorder="1" applyAlignment="1">
      <alignment horizontal="left" vertical="center" wrapText="1"/>
    </xf>
    <xf numFmtId="0" fontId="19" fillId="4" borderId="7" xfId="0" quotePrefix="1" applyFont="1" applyFill="1" applyBorder="1" applyAlignment="1">
      <alignment horizontal="center" vertical="center" wrapText="1"/>
    </xf>
    <xf numFmtId="4" fontId="19" fillId="4" borderId="7" xfId="0" quotePrefix="1" applyNumberFormat="1" applyFont="1" applyFill="1" applyBorder="1" applyAlignment="1">
      <alignment horizontal="center" vertical="center" wrapText="1"/>
    </xf>
    <xf numFmtId="165" fontId="19" fillId="4" borderId="7" xfId="0" applyNumberFormat="1" applyFont="1" applyFill="1" applyBorder="1" applyAlignment="1">
      <alignment horizontal="center" vertical="center" wrapText="1"/>
    </xf>
    <xf numFmtId="165" fontId="19" fillId="4" borderId="7" xfId="0" quotePrefix="1" applyNumberFormat="1" applyFont="1" applyFill="1" applyBorder="1" applyAlignment="1">
      <alignment horizontal="center" vertical="center" wrapText="1"/>
    </xf>
    <xf numFmtId="165" fontId="19" fillId="4" borderId="7" xfId="0" quotePrefix="1" applyNumberFormat="1" applyFont="1" applyFill="1" applyBorder="1" applyAlignment="1">
      <alignment vertical="center" wrapText="1"/>
    </xf>
    <xf numFmtId="165" fontId="19" fillId="4" borderId="8" xfId="0" quotePrefix="1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2" fontId="12" fillId="2" borderId="7" xfId="0" applyNumberFormat="1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left" vertical="center" wrapText="1"/>
    </xf>
    <xf numFmtId="4" fontId="11" fillId="0" borderId="12" xfId="0" applyNumberFormat="1" applyFont="1" applyBorder="1"/>
    <xf numFmtId="0" fontId="14" fillId="2" borderId="12" xfId="0" applyFont="1" applyFill="1" applyBorder="1" applyAlignment="1">
      <alignment horizontal="center" vertical="center"/>
    </xf>
    <xf numFmtId="4" fontId="12" fillId="2" borderId="12" xfId="0" applyNumberFormat="1" applyFont="1" applyFill="1" applyBorder="1" applyAlignment="1">
      <alignment vertical="center"/>
    </xf>
    <xf numFmtId="165" fontId="12" fillId="2" borderId="12" xfId="3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2" fillId="2" borderId="12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center" vertical="center"/>
    </xf>
    <xf numFmtId="4" fontId="12" fillId="2" borderId="12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3" fillId="0" borderId="0" xfId="0" applyFont="1"/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center" vertical="center"/>
    </xf>
    <xf numFmtId="4" fontId="11" fillId="6" borderId="7" xfId="0" applyNumberFormat="1" applyFont="1" applyFill="1" applyBorder="1" applyAlignment="1">
      <alignment horizontal="center" vertical="center" wrapText="1"/>
    </xf>
    <xf numFmtId="4" fontId="12" fillId="6" borderId="8" xfId="0" applyNumberFormat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center" vertical="center"/>
    </xf>
    <xf numFmtId="43" fontId="13" fillId="6" borderId="7" xfId="1" applyFont="1" applyFill="1" applyBorder="1" applyAlignment="1">
      <alignment vertical="center"/>
    </xf>
    <xf numFmtId="0" fontId="13" fillId="6" borderId="9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left" vertical="center" wrapText="1"/>
    </xf>
    <xf numFmtId="0" fontId="13" fillId="6" borderId="10" xfId="0" applyFont="1" applyFill="1" applyBorder="1" applyAlignment="1">
      <alignment vertical="center"/>
    </xf>
    <xf numFmtId="2" fontId="14" fillId="6" borderId="10" xfId="3" applyNumberFormat="1" applyFont="1" applyFill="1" applyBorder="1" applyAlignment="1">
      <alignment horizontal="center" vertical="center"/>
    </xf>
    <xf numFmtId="43" fontId="13" fillId="6" borderId="10" xfId="1" applyFont="1" applyFill="1" applyBorder="1" applyAlignment="1">
      <alignment horizontal="center" vertical="top" wrapText="1"/>
    </xf>
    <xf numFmtId="43" fontId="14" fillId="6" borderId="10" xfId="1" applyFont="1" applyFill="1" applyBorder="1" applyAlignment="1">
      <alignment horizontal="center" vertical="center"/>
    </xf>
    <xf numFmtId="43" fontId="14" fillId="6" borderId="10" xfId="1" applyFont="1" applyFill="1" applyBorder="1" applyAlignment="1">
      <alignment vertical="center"/>
    </xf>
    <xf numFmtId="165" fontId="13" fillId="2" borderId="8" xfId="1" applyNumberFormat="1" applyFont="1" applyFill="1" applyBorder="1" applyAlignment="1">
      <alignment horizontal="center" vertical="top" wrapText="1"/>
    </xf>
    <xf numFmtId="165" fontId="14" fillId="2" borderId="7" xfId="1" applyNumberFormat="1" applyFont="1" applyFill="1" applyBorder="1" applyAlignment="1">
      <alignment horizontal="center" vertical="center"/>
    </xf>
    <xf numFmtId="165" fontId="14" fillId="2" borderId="7" xfId="1" applyNumberFormat="1" applyFont="1" applyFill="1" applyBorder="1" applyAlignment="1">
      <alignment vertical="center"/>
    </xf>
    <xf numFmtId="0" fontId="0" fillId="2" borderId="0" xfId="0" applyFill="1"/>
    <xf numFmtId="165" fontId="13" fillId="2" borderId="8" xfId="1" applyNumberFormat="1" applyFont="1" applyFill="1" applyBorder="1" applyAlignment="1">
      <alignment horizontal="center" vertical="center" wrapText="1"/>
    </xf>
    <xf numFmtId="165" fontId="14" fillId="2" borderId="12" xfId="1" applyNumberFormat="1" applyFont="1" applyFill="1" applyBorder="1" applyAlignment="1">
      <alignment horizontal="center" vertical="center"/>
    </xf>
    <xf numFmtId="165" fontId="14" fillId="2" borderId="12" xfId="1" applyNumberFormat="1" applyFont="1" applyFill="1" applyBorder="1" applyAlignment="1">
      <alignment vertical="center"/>
    </xf>
    <xf numFmtId="165" fontId="13" fillId="6" borderId="11" xfId="1" applyNumberFormat="1" applyFont="1" applyFill="1" applyBorder="1" applyAlignment="1">
      <alignment horizontal="center" vertical="center" wrapText="1"/>
    </xf>
    <xf numFmtId="4" fontId="9" fillId="6" borderId="7" xfId="0" applyNumberFormat="1" applyFont="1" applyFill="1" applyBorder="1" applyAlignment="1">
      <alignment horizontal="center" vertical="center"/>
    </xf>
    <xf numFmtId="43" fontId="9" fillId="6" borderId="7" xfId="0" applyNumberFormat="1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vertical="center"/>
    </xf>
    <xf numFmtId="169" fontId="11" fillId="2" borderId="7" xfId="2" applyNumberFormat="1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center"/>
    </xf>
    <xf numFmtId="165" fontId="13" fillId="6" borderId="11" xfId="1" applyNumberFormat="1" applyFont="1" applyFill="1" applyBorder="1" applyAlignment="1">
      <alignment horizontal="center" vertical="top" wrapText="1"/>
    </xf>
    <xf numFmtId="4" fontId="11" fillId="2" borderId="13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67" fontId="2" fillId="2" borderId="0" xfId="0" applyNumberFormat="1" applyFont="1" applyFill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</cellXfs>
  <cellStyles count="4">
    <cellStyle name="Comma" xfId="1" builtinId="3"/>
    <cellStyle name="Normal" xfId="0" builtinId="0"/>
    <cellStyle name="Normal_gare wyalsadfenigagarini 10" xfId="3" xr:uid="{C43E0DCA-C61E-412B-9628-C89F326EE611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09"/>
  <sheetViews>
    <sheetView tabSelected="1" zoomScale="145" zoomScaleNormal="145" workbookViewId="0">
      <selection activeCell="H10" sqref="H10"/>
    </sheetView>
  </sheetViews>
  <sheetFormatPr defaultRowHeight="15" x14ac:dyDescent="0.25"/>
  <cols>
    <col min="1" max="1" width="2" customWidth="1"/>
    <col min="2" max="2" width="9.140625" style="65"/>
    <col min="3" max="3" width="46.42578125" customWidth="1"/>
    <col min="6" max="6" width="10.42578125" bestFit="1" customWidth="1"/>
    <col min="8" max="8" width="13.5703125" customWidth="1"/>
    <col min="10" max="10" width="14.28515625" customWidth="1"/>
    <col min="12" max="12" width="15.42578125" customWidth="1"/>
    <col min="13" max="13" width="15" customWidth="1"/>
    <col min="16" max="16" width="9.7109375" bestFit="1" customWidth="1"/>
  </cols>
  <sheetData>
    <row r="1" spans="2:14" s="2" customFormat="1" ht="12.75" x14ac:dyDescent="0.2">
      <c r="B1" s="158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2:14" s="2" customFormat="1" ht="12.75" x14ac:dyDescent="0.2">
      <c r="B2" s="158" t="s">
        <v>1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2:14" s="2" customFormat="1" ht="12.75" x14ac:dyDescent="0.2">
      <c r="B3" s="158" t="s">
        <v>47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2:14" s="2" customFormat="1" ht="13.5" thickBot="1" x14ac:dyDescent="0.25">
      <c r="B4" s="1"/>
      <c r="C4" s="3"/>
      <c r="D4" s="1"/>
      <c r="E4" s="1"/>
      <c r="F4" s="4"/>
      <c r="G4" s="5"/>
      <c r="H4" s="5"/>
      <c r="I4" s="5"/>
      <c r="J4" s="5"/>
      <c r="K4" s="5"/>
      <c r="L4" s="5"/>
      <c r="M4" s="5"/>
    </row>
    <row r="5" spans="2:14" s="2" customFormat="1" ht="13.5" thickBot="1" x14ac:dyDescent="0.25">
      <c r="B5" s="6"/>
      <c r="C5" s="6"/>
      <c r="D5" s="5"/>
      <c r="E5" s="5"/>
      <c r="F5" s="4"/>
      <c r="G5" s="5"/>
      <c r="H5" s="5"/>
      <c r="I5" s="159" t="s">
        <v>2</v>
      </c>
      <c r="J5" s="159"/>
      <c r="K5" s="159"/>
      <c r="L5" s="160">
        <f>M106</f>
        <v>0</v>
      </c>
      <c r="M5" s="161"/>
    </row>
    <row r="6" spans="2:14" s="2" customFormat="1" ht="13.5" thickBot="1" x14ac:dyDescent="0.25">
      <c r="B6" s="1"/>
      <c r="C6" s="7"/>
      <c r="D6" s="7"/>
      <c r="E6" s="7"/>
      <c r="F6" s="4"/>
      <c r="G6" s="5"/>
      <c r="H6" s="5"/>
      <c r="I6" s="5"/>
      <c r="J6" s="5"/>
      <c r="K6" s="5"/>
      <c r="L6" s="156">
        <f>L5/L8</f>
        <v>0</v>
      </c>
      <c r="M6" s="157"/>
    </row>
    <row r="7" spans="2:14" s="2" customFormat="1" ht="12.75" x14ac:dyDescent="0.2">
      <c r="B7" s="1" t="s">
        <v>3</v>
      </c>
      <c r="C7" s="7"/>
      <c r="D7" s="1"/>
      <c r="E7" s="1"/>
      <c r="F7" s="4"/>
      <c r="G7" s="5"/>
      <c r="H7" s="5"/>
      <c r="I7" s="5"/>
      <c r="J7" s="5"/>
      <c r="K7" s="5"/>
      <c r="L7" s="5"/>
      <c r="M7" s="5"/>
    </row>
    <row r="8" spans="2:14" s="2" customFormat="1" ht="13.5" thickBot="1" x14ac:dyDescent="0.25">
      <c r="B8" s="1"/>
      <c r="C8" s="3"/>
      <c r="D8" s="1"/>
      <c r="E8" s="1"/>
      <c r="F8" s="4"/>
      <c r="G8" s="5"/>
      <c r="H8" s="5"/>
      <c r="I8" s="5"/>
      <c r="J8" s="5"/>
      <c r="K8" s="5" t="s">
        <v>4</v>
      </c>
      <c r="L8" s="146">
        <v>2.7</v>
      </c>
      <c r="M8" s="146"/>
    </row>
    <row r="9" spans="2:14" s="2" customFormat="1" ht="12.75" x14ac:dyDescent="0.2">
      <c r="B9" s="147" t="s">
        <v>5</v>
      </c>
      <c r="C9" s="149" t="s">
        <v>6</v>
      </c>
      <c r="D9" s="151" t="s">
        <v>7</v>
      </c>
      <c r="E9" s="151" t="s">
        <v>8</v>
      </c>
      <c r="F9" s="151"/>
      <c r="G9" s="153" t="s">
        <v>9</v>
      </c>
      <c r="H9" s="153"/>
      <c r="I9" s="153" t="s">
        <v>10</v>
      </c>
      <c r="J9" s="153"/>
      <c r="K9" s="153" t="s">
        <v>11</v>
      </c>
      <c r="L9" s="153"/>
      <c r="M9" s="154" t="s">
        <v>12</v>
      </c>
    </row>
    <row r="10" spans="2:14" s="2" customFormat="1" ht="51" x14ac:dyDescent="0.2">
      <c r="B10" s="148"/>
      <c r="C10" s="150"/>
      <c r="D10" s="152"/>
      <c r="E10" s="8" t="s">
        <v>13</v>
      </c>
      <c r="F10" s="8" t="s">
        <v>14</v>
      </c>
      <c r="G10" s="8" t="s">
        <v>15</v>
      </c>
      <c r="H10" s="8" t="s">
        <v>12</v>
      </c>
      <c r="I10" s="8" t="s">
        <v>15</v>
      </c>
      <c r="J10" s="8" t="s">
        <v>12</v>
      </c>
      <c r="K10" s="9" t="s">
        <v>15</v>
      </c>
      <c r="L10" s="8" t="s">
        <v>12</v>
      </c>
      <c r="M10" s="155"/>
    </row>
    <row r="11" spans="2:14" s="16" customFormat="1" ht="12.75" x14ac:dyDescent="0.2">
      <c r="B11" s="10" t="s">
        <v>16</v>
      </c>
      <c r="C11" s="11" t="s">
        <v>17</v>
      </c>
      <c r="D11" s="11" t="s">
        <v>18</v>
      </c>
      <c r="E11" s="11" t="s">
        <v>19</v>
      </c>
      <c r="F11" s="12" t="s">
        <v>20</v>
      </c>
      <c r="G11" s="13" t="s">
        <v>21</v>
      </c>
      <c r="H11" s="14" t="s">
        <v>22</v>
      </c>
      <c r="I11" s="14" t="s">
        <v>23</v>
      </c>
      <c r="J11" s="14" t="s">
        <v>24</v>
      </c>
      <c r="K11" s="14" t="s">
        <v>25</v>
      </c>
      <c r="L11" s="14" t="s">
        <v>26</v>
      </c>
      <c r="M11" s="15" t="s">
        <v>27</v>
      </c>
    </row>
    <row r="12" spans="2:14" x14ac:dyDescent="0.25">
      <c r="B12" s="17"/>
      <c r="C12" s="18" t="s">
        <v>57</v>
      </c>
      <c r="D12" s="19"/>
      <c r="E12" s="20"/>
      <c r="F12" s="20">
        <v>2290.6</v>
      </c>
      <c r="G12" s="21"/>
      <c r="H12" s="20"/>
      <c r="I12" s="20"/>
      <c r="J12" s="20"/>
      <c r="K12" s="22"/>
      <c r="L12" s="20"/>
      <c r="M12" s="23"/>
    </row>
    <row r="13" spans="2:14" s="28" customFormat="1" ht="12.75" hidden="1" x14ac:dyDescent="0.25">
      <c r="B13" s="24"/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7"/>
      <c r="N13" s="37"/>
    </row>
    <row r="14" spans="2:14" s="28" customFormat="1" ht="12.75" hidden="1" x14ac:dyDescent="0.25">
      <c r="B14" s="29"/>
      <c r="C14" s="30"/>
      <c r="D14" s="31"/>
      <c r="E14" s="31"/>
      <c r="F14" s="32"/>
      <c r="G14" s="33"/>
      <c r="H14" s="32"/>
      <c r="I14" s="32"/>
      <c r="J14" s="32"/>
      <c r="K14" s="32"/>
      <c r="L14" s="32"/>
      <c r="M14" s="34"/>
    </row>
    <row r="15" spans="2:14" s="28" customFormat="1" ht="12.75" hidden="1" x14ac:dyDescent="0.25">
      <c r="B15" s="29"/>
      <c r="C15" s="30"/>
      <c r="D15" s="31"/>
      <c r="E15" s="31"/>
      <c r="F15" s="32"/>
      <c r="G15" s="33"/>
      <c r="H15" s="32"/>
      <c r="I15" s="32"/>
      <c r="J15" s="32"/>
      <c r="K15" s="32"/>
      <c r="L15" s="32"/>
      <c r="M15" s="34"/>
    </row>
    <row r="16" spans="2:14" s="28" customFormat="1" ht="12.75" hidden="1" x14ac:dyDescent="0.25">
      <c r="B16" s="29"/>
      <c r="C16" s="30"/>
      <c r="D16" s="31"/>
      <c r="E16" s="31"/>
      <c r="F16" s="32"/>
      <c r="G16" s="33"/>
      <c r="H16" s="32"/>
      <c r="I16" s="32"/>
      <c r="J16" s="32"/>
      <c r="K16" s="32"/>
      <c r="L16" s="32"/>
      <c r="M16" s="34"/>
    </row>
    <row r="17" spans="2:13" s="28" customFormat="1" ht="12.75" hidden="1" x14ac:dyDescent="0.25">
      <c r="B17" s="29"/>
      <c r="C17" s="30"/>
      <c r="D17" s="31"/>
      <c r="E17" s="31"/>
      <c r="F17" s="32"/>
      <c r="G17" s="35"/>
      <c r="H17" s="36"/>
      <c r="I17" s="32"/>
      <c r="J17" s="32"/>
      <c r="K17" s="32"/>
      <c r="L17" s="32"/>
      <c r="M17" s="34"/>
    </row>
    <row r="18" spans="2:13" s="28" customFormat="1" ht="12.75" hidden="1" x14ac:dyDescent="0.25">
      <c r="B18" s="29"/>
      <c r="C18" s="30"/>
      <c r="D18" s="31"/>
      <c r="E18" s="31"/>
      <c r="F18" s="32"/>
      <c r="G18" s="33"/>
      <c r="H18" s="36"/>
      <c r="I18" s="32"/>
      <c r="J18" s="32"/>
      <c r="K18" s="32"/>
      <c r="L18" s="32"/>
      <c r="M18" s="34"/>
    </row>
    <row r="19" spans="2:13" s="28" customFormat="1" ht="25.5" x14ac:dyDescent="0.25">
      <c r="B19" s="112">
        <f>B13+1</f>
        <v>1</v>
      </c>
      <c r="C19" s="113" t="s">
        <v>79</v>
      </c>
      <c r="D19" s="114" t="s">
        <v>28</v>
      </c>
      <c r="E19" s="114"/>
      <c r="F19" s="137">
        <f>F12</f>
        <v>2290.6</v>
      </c>
      <c r="G19" s="114"/>
      <c r="H19" s="114"/>
      <c r="I19" s="114"/>
      <c r="J19" s="114"/>
      <c r="K19" s="114"/>
      <c r="L19" s="114"/>
      <c r="M19" s="117"/>
    </row>
    <row r="20" spans="2:13" s="39" customFormat="1" ht="12.75" x14ac:dyDescent="0.25">
      <c r="B20" s="38"/>
      <c r="C20" s="30" t="s">
        <v>29</v>
      </c>
      <c r="D20" s="31" t="s">
        <v>28</v>
      </c>
      <c r="E20" s="31">
        <v>1</v>
      </c>
      <c r="F20" s="32">
        <f>E20*F19</f>
        <v>2290.6</v>
      </c>
      <c r="G20" s="33"/>
      <c r="H20" s="32"/>
      <c r="I20" s="32"/>
      <c r="J20" s="32"/>
      <c r="K20" s="32"/>
      <c r="L20" s="32"/>
      <c r="M20" s="34"/>
    </row>
    <row r="21" spans="2:13" s="39" customFormat="1" ht="12.75" x14ac:dyDescent="0.25">
      <c r="B21" s="38"/>
      <c r="C21" s="30" t="s">
        <v>31</v>
      </c>
      <c r="D21" s="31" t="s">
        <v>32</v>
      </c>
      <c r="E21" s="31">
        <v>0.06</v>
      </c>
      <c r="F21" s="32">
        <f>E21*F19</f>
        <v>137.43599999999998</v>
      </c>
      <c r="G21" s="33"/>
      <c r="H21" s="32"/>
      <c r="I21" s="32"/>
      <c r="J21" s="32"/>
      <c r="K21" s="32"/>
      <c r="L21" s="32"/>
      <c r="M21" s="34"/>
    </row>
    <row r="22" spans="2:13" s="39" customFormat="1" ht="12.75" x14ac:dyDescent="0.25">
      <c r="B22" s="38"/>
      <c r="C22" s="30" t="s">
        <v>30</v>
      </c>
      <c r="D22" s="31"/>
      <c r="E22" s="31"/>
      <c r="F22" s="32"/>
      <c r="G22" s="33"/>
      <c r="H22" s="32"/>
      <c r="I22" s="32"/>
      <c r="J22" s="32"/>
      <c r="K22" s="32"/>
      <c r="L22" s="32"/>
      <c r="M22" s="34"/>
    </row>
    <row r="23" spans="2:13" s="39" customFormat="1" ht="12.75" x14ac:dyDescent="0.25">
      <c r="B23" s="38"/>
      <c r="C23" s="30" t="s">
        <v>89</v>
      </c>
      <c r="D23" s="31" t="s">
        <v>28</v>
      </c>
      <c r="E23" s="31">
        <v>2.06</v>
      </c>
      <c r="F23" s="32">
        <f>E23*F19</f>
        <v>4718.6359999999995</v>
      </c>
      <c r="G23" s="33"/>
      <c r="H23" s="32"/>
      <c r="I23" s="32"/>
      <c r="J23" s="32"/>
      <c r="K23" s="32"/>
      <c r="L23" s="32"/>
      <c r="M23" s="34"/>
    </row>
    <row r="24" spans="2:13" s="39" customFormat="1" ht="12.75" x14ac:dyDescent="0.25">
      <c r="B24" s="38"/>
      <c r="C24" s="30" t="s">
        <v>101</v>
      </c>
      <c r="D24" s="31" t="s">
        <v>34</v>
      </c>
      <c r="E24" s="31">
        <v>5</v>
      </c>
      <c r="F24" s="32">
        <f>E24*F20</f>
        <v>11453</v>
      </c>
      <c r="G24" s="33"/>
      <c r="H24" s="32"/>
      <c r="I24" s="32"/>
      <c r="J24" s="32"/>
      <c r="K24" s="32"/>
      <c r="L24" s="32"/>
      <c r="M24" s="34"/>
    </row>
    <row r="25" spans="2:13" s="39" customFormat="1" ht="12.75" x14ac:dyDescent="0.25">
      <c r="B25" s="38"/>
      <c r="C25" s="30" t="s">
        <v>88</v>
      </c>
      <c r="D25" s="31" t="s">
        <v>36</v>
      </c>
      <c r="E25" s="31">
        <f>F19*4</f>
        <v>9162.4</v>
      </c>
      <c r="F25" s="32">
        <f>E25</f>
        <v>9162.4</v>
      </c>
      <c r="G25" s="33"/>
      <c r="H25" s="32"/>
      <c r="I25" s="32"/>
      <c r="J25" s="32"/>
      <c r="K25" s="32"/>
      <c r="L25" s="32"/>
      <c r="M25" s="34"/>
    </row>
    <row r="26" spans="2:13" s="28" customFormat="1" ht="12.75" x14ac:dyDescent="0.25">
      <c r="B26" s="112">
        <f>B19+1</f>
        <v>2</v>
      </c>
      <c r="C26" s="113" t="s">
        <v>52</v>
      </c>
      <c r="D26" s="114" t="s">
        <v>28</v>
      </c>
      <c r="E26" s="114"/>
      <c r="F26" s="137">
        <f>F19</f>
        <v>2290.6</v>
      </c>
      <c r="G26" s="114"/>
      <c r="H26" s="115"/>
      <c r="I26" s="114"/>
      <c r="J26" s="115"/>
      <c r="K26" s="114"/>
      <c r="L26" s="115"/>
      <c r="M26" s="116"/>
    </row>
    <row r="27" spans="2:13" s="39" customFormat="1" ht="12.75" x14ac:dyDescent="0.25">
      <c r="B27" s="38"/>
      <c r="C27" s="30" t="s">
        <v>29</v>
      </c>
      <c r="D27" s="31" t="s">
        <v>28</v>
      </c>
      <c r="E27" s="31">
        <v>1</v>
      </c>
      <c r="F27" s="32">
        <f>E27*F26</f>
        <v>2290.6</v>
      </c>
      <c r="G27" s="33"/>
      <c r="H27" s="32"/>
      <c r="I27" s="32"/>
      <c r="J27" s="32"/>
      <c r="K27" s="32"/>
      <c r="L27" s="32"/>
      <c r="M27" s="34"/>
    </row>
    <row r="28" spans="2:13" s="39" customFormat="1" ht="12.75" x14ac:dyDescent="0.25">
      <c r="B28" s="38"/>
      <c r="C28" s="30" t="s">
        <v>31</v>
      </c>
      <c r="D28" s="31" t="s">
        <v>32</v>
      </c>
      <c r="E28" s="31">
        <v>0.06</v>
      </c>
      <c r="F28" s="32">
        <f>E28*F26</f>
        <v>137.43599999999998</v>
      </c>
      <c r="G28" s="33"/>
      <c r="H28" s="32"/>
      <c r="I28" s="32"/>
      <c r="J28" s="32"/>
      <c r="K28" s="32"/>
      <c r="L28" s="32"/>
      <c r="M28" s="34"/>
    </row>
    <row r="29" spans="2:13" s="39" customFormat="1" ht="12.75" x14ac:dyDescent="0.25">
      <c r="B29" s="38"/>
      <c r="C29" s="30" t="s">
        <v>30</v>
      </c>
      <c r="D29" s="31"/>
      <c r="E29" s="31"/>
      <c r="F29" s="32"/>
      <c r="G29" s="33"/>
      <c r="H29" s="32"/>
      <c r="I29" s="32"/>
      <c r="J29" s="32"/>
      <c r="K29" s="32"/>
      <c r="L29" s="32"/>
      <c r="M29" s="34"/>
    </row>
    <row r="30" spans="2:13" s="39" customFormat="1" ht="12.75" x14ac:dyDescent="0.25">
      <c r="B30" s="38"/>
      <c r="C30" s="30" t="s">
        <v>100</v>
      </c>
      <c r="D30" s="31" t="s">
        <v>28</v>
      </c>
      <c r="E30" s="31">
        <v>1.05</v>
      </c>
      <c r="F30" s="32">
        <f>E30*F26</f>
        <v>2405.13</v>
      </c>
      <c r="G30" s="33"/>
      <c r="H30" s="32"/>
      <c r="I30" s="32"/>
      <c r="J30" s="32"/>
      <c r="K30" s="32"/>
      <c r="L30" s="32"/>
      <c r="M30" s="34"/>
    </row>
    <row r="31" spans="2:13" s="39" customFormat="1" ht="12.75" x14ac:dyDescent="0.25">
      <c r="B31" s="38"/>
      <c r="C31" s="30" t="s">
        <v>33</v>
      </c>
      <c r="D31" s="31" t="s">
        <v>32</v>
      </c>
      <c r="E31" s="31">
        <v>0.1</v>
      </c>
      <c r="F31" s="32">
        <f>E31*F26</f>
        <v>229.06</v>
      </c>
      <c r="G31" s="33"/>
      <c r="H31" s="32"/>
      <c r="I31" s="32"/>
      <c r="J31" s="32"/>
      <c r="K31" s="32"/>
      <c r="L31" s="32"/>
      <c r="M31" s="34"/>
    </row>
    <row r="32" spans="2:13" s="28" customFormat="1" ht="25.5" x14ac:dyDescent="0.25">
      <c r="B32" s="112">
        <f>B26+1</f>
        <v>3</v>
      </c>
      <c r="C32" s="113" t="s">
        <v>49</v>
      </c>
      <c r="D32" s="114" t="s">
        <v>28</v>
      </c>
      <c r="E32" s="114"/>
      <c r="F32" s="114">
        <f>F20</f>
        <v>2290.6</v>
      </c>
      <c r="G32" s="114"/>
      <c r="H32" s="115"/>
      <c r="I32" s="114"/>
      <c r="J32" s="115"/>
      <c r="K32" s="114"/>
      <c r="L32" s="115"/>
      <c r="M32" s="116"/>
    </row>
    <row r="33" spans="2:16" s="39" customFormat="1" ht="12.75" x14ac:dyDescent="0.25">
      <c r="B33" s="38"/>
      <c r="C33" s="30" t="s">
        <v>29</v>
      </c>
      <c r="D33" s="31" t="s">
        <v>28</v>
      </c>
      <c r="E33" s="31">
        <v>1</v>
      </c>
      <c r="F33" s="32">
        <f>E33*F32</f>
        <v>2290.6</v>
      </c>
      <c r="G33" s="33"/>
      <c r="H33" s="32"/>
      <c r="I33" s="32"/>
      <c r="J33" s="32"/>
      <c r="K33" s="32"/>
      <c r="L33" s="32"/>
      <c r="M33" s="34"/>
    </row>
    <row r="34" spans="2:16" s="39" customFormat="1" ht="12.75" x14ac:dyDescent="0.25">
      <c r="B34" s="38"/>
      <c r="C34" s="30" t="s">
        <v>31</v>
      </c>
      <c r="D34" s="31" t="s">
        <v>32</v>
      </c>
      <c r="E34" s="31">
        <v>0.06</v>
      </c>
      <c r="F34" s="32">
        <f>E34*F32</f>
        <v>137.43599999999998</v>
      </c>
      <c r="G34" s="33"/>
      <c r="H34" s="32"/>
      <c r="I34" s="32"/>
      <c r="J34" s="32"/>
      <c r="K34" s="32"/>
      <c r="L34" s="32"/>
      <c r="M34" s="34"/>
    </row>
    <row r="35" spans="2:16" s="39" customFormat="1" ht="12.75" x14ac:dyDescent="0.25">
      <c r="B35" s="38"/>
      <c r="C35" s="30" t="s">
        <v>30</v>
      </c>
      <c r="D35" s="31"/>
      <c r="E35" s="31"/>
      <c r="F35" s="32"/>
      <c r="G35" s="33"/>
      <c r="H35" s="32"/>
      <c r="I35" s="32"/>
      <c r="J35" s="32"/>
      <c r="K35" s="32"/>
      <c r="L35" s="32"/>
      <c r="M35" s="34"/>
    </row>
    <row r="36" spans="2:16" s="39" customFormat="1" ht="12.75" x14ac:dyDescent="0.25">
      <c r="B36" s="38"/>
      <c r="C36" s="30" t="s">
        <v>87</v>
      </c>
      <c r="D36" s="31" t="s">
        <v>28</v>
      </c>
      <c r="E36" s="31">
        <v>1.05</v>
      </c>
      <c r="F36" s="32">
        <f>E36*F32</f>
        <v>2405.13</v>
      </c>
      <c r="G36" s="33"/>
      <c r="H36" s="32"/>
      <c r="I36" s="32"/>
      <c r="J36" s="32"/>
      <c r="K36" s="32"/>
      <c r="L36" s="32"/>
      <c r="M36" s="34"/>
    </row>
    <row r="37" spans="2:16" s="39" customFormat="1" ht="12.75" x14ac:dyDescent="0.25">
      <c r="B37" s="38"/>
      <c r="C37" s="30" t="s">
        <v>50</v>
      </c>
      <c r="D37" s="31" t="s">
        <v>36</v>
      </c>
      <c r="E37" s="31">
        <v>6</v>
      </c>
      <c r="F37" s="32">
        <f>E37*F32</f>
        <v>13743.599999999999</v>
      </c>
      <c r="G37" s="33"/>
      <c r="H37" s="32"/>
      <c r="I37" s="32"/>
      <c r="J37" s="32"/>
      <c r="K37" s="32"/>
      <c r="L37" s="32"/>
      <c r="M37" s="34"/>
    </row>
    <row r="38" spans="2:16" s="39" customFormat="1" ht="12.75" x14ac:dyDescent="0.25">
      <c r="B38" s="38"/>
      <c r="C38" s="30" t="s">
        <v>33</v>
      </c>
      <c r="D38" s="31" t="s">
        <v>32</v>
      </c>
      <c r="E38" s="31">
        <v>1</v>
      </c>
      <c r="F38" s="32">
        <f>E38*F32</f>
        <v>2290.6</v>
      </c>
      <c r="G38" s="33"/>
      <c r="H38" s="32"/>
      <c r="I38" s="32"/>
      <c r="J38" s="32"/>
      <c r="K38" s="32"/>
      <c r="L38" s="32"/>
      <c r="M38" s="34"/>
    </row>
    <row r="39" spans="2:16" s="69" customFormat="1" ht="38.25" x14ac:dyDescent="0.3">
      <c r="B39" s="112">
        <f>B32+1</f>
        <v>4</v>
      </c>
      <c r="C39" s="113" t="s">
        <v>84</v>
      </c>
      <c r="D39" s="114" t="s">
        <v>28</v>
      </c>
      <c r="E39" s="114"/>
      <c r="F39" s="138">
        <f>F19-188.14</f>
        <v>2102.46</v>
      </c>
      <c r="G39" s="114"/>
      <c r="H39" s="115"/>
      <c r="I39" s="114"/>
      <c r="J39" s="115"/>
      <c r="K39" s="114"/>
      <c r="L39" s="115"/>
      <c r="M39" s="116"/>
      <c r="N39" s="66"/>
      <c r="O39" s="67"/>
      <c r="P39" s="68"/>
    </row>
    <row r="40" spans="2:16" s="69" customFormat="1" x14ac:dyDescent="0.3">
      <c r="B40" s="70"/>
      <c r="C40" s="71" t="s">
        <v>29</v>
      </c>
      <c r="D40" s="31" t="s">
        <v>28</v>
      </c>
      <c r="E40" s="73">
        <v>1</v>
      </c>
      <c r="F40" s="74">
        <f>E40*F39</f>
        <v>2102.46</v>
      </c>
      <c r="G40" s="74"/>
      <c r="H40" s="32"/>
      <c r="I40" s="73"/>
      <c r="J40" s="32"/>
      <c r="K40" s="73"/>
      <c r="L40" s="32"/>
      <c r="M40" s="34"/>
      <c r="N40" s="66"/>
      <c r="O40" s="67"/>
      <c r="P40" s="68"/>
    </row>
    <row r="41" spans="2:16" s="69" customFormat="1" x14ac:dyDescent="0.3">
      <c r="B41" s="70"/>
      <c r="C41" s="71" t="s">
        <v>31</v>
      </c>
      <c r="D41" s="72" t="s">
        <v>32</v>
      </c>
      <c r="E41" s="73">
        <v>1.57</v>
      </c>
      <c r="F41" s="74">
        <f>E41*F39</f>
        <v>3300.8622</v>
      </c>
      <c r="G41" s="74"/>
      <c r="H41" s="32"/>
      <c r="I41" s="75"/>
      <c r="J41" s="32"/>
      <c r="K41" s="73"/>
      <c r="L41" s="32"/>
      <c r="M41" s="34"/>
      <c r="N41" s="66"/>
      <c r="O41" s="67"/>
      <c r="P41" s="68"/>
    </row>
    <row r="42" spans="2:16" s="69" customFormat="1" x14ac:dyDescent="0.3">
      <c r="B42" s="70"/>
      <c r="C42" s="71" t="s">
        <v>86</v>
      </c>
      <c r="D42" s="72" t="s">
        <v>34</v>
      </c>
      <c r="E42" s="73">
        <f>F39*0.04</f>
        <v>84.098399999999998</v>
      </c>
      <c r="F42" s="74">
        <f>E42</f>
        <v>84.098399999999998</v>
      </c>
      <c r="G42" s="74"/>
      <c r="H42" s="32"/>
      <c r="I42" s="75"/>
      <c r="J42" s="32"/>
      <c r="K42" s="73"/>
      <c r="L42" s="32"/>
      <c r="M42" s="34"/>
      <c r="N42" s="66"/>
      <c r="O42" s="67"/>
      <c r="P42" s="68"/>
    </row>
    <row r="43" spans="2:16" s="69" customFormat="1" x14ac:dyDescent="0.3">
      <c r="B43" s="70"/>
      <c r="C43" s="71" t="s">
        <v>45</v>
      </c>
      <c r="D43" s="31" t="s">
        <v>28</v>
      </c>
      <c r="E43" s="73">
        <v>1</v>
      </c>
      <c r="F43" s="74">
        <f>E43*F39</f>
        <v>2102.46</v>
      </c>
      <c r="G43" s="73"/>
      <c r="H43" s="32"/>
      <c r="I43" s="75"/>
      <c r="J43" s="32"/>
      <c r="K43" s="73"/>
      <c r="L43" s="32"/>
      <c r="M43" s="34"/>
      <c r="N43" s="66"/>
      <c r="O43" s="67"/>
      <c r="P43" s="68"/>
    </row>
    <row r="44" spans="2:16" s="69" customFormat="1" ht="25.5" x14ac:dyDescent="0.3">
      <c r="B44" s="70"/>
      <c r="C44" s="71" t="s">
        <v>102</v>
      </c>
      <c r="D44" s="72" t="s">
        <v>36</v>
      </c>
      <c r="E44" s="73">
        <f>1.6</f>
        <v>1.6</v>
      </c>
      <c r="F44" s="74">
        <f>F43*E44</f>
        <v>3363.9360000000001</v>
      </c>
      <c r="G44" s="73"/>
      <c r="H44" s="32"/>
      <c r="I44" s="75"/>
      <c r="J44" s="32"/>
      <c r="K44" s="73"/>
      <c r="L44" s="32"/>
      <c r="M44" s="34"/>
      <c r="N44" s="66"/>
      <c r="O44" s="67"/>
      <c r="P44" s="68"/>
    </row>
    <row r="45" spans="2:16" s="69" customFormat="1" x14ac:dyDescent="0.3">
      <c r="B45" s="70"/>
      <c r="C45" s="71" t="s">
        <v>33</v>
      </c>
      <c r="D45" s="72" t="s">
        <v>32</v>
      </c>
      <c r="E45" s="73">
        <v>0.24</v>
      </c>
      <c r="F45" s="74">
        <f>E45*F39</f>
        <v>504.59039999999999</v>
      </c>
      <c r="G45" s="73"/>
      <c r="H45" s="32"/>
      <c r="I45" s="75"/>
      <c r="J45" s="32"/>
      <c r="K45" s="73"/>
      <c r="L45" s="32"/>
      <c r="M45" s="34"/>
      <c r="N45" s="66"/>
      <c r="O45" s="67"/>
      <c r="P45" s="68"/>
    </row>
    <row r="46" spans="2:16" s="69" customFormat="1" ht="38.25" x14ac:dyDescent="0.3">
      <c r="B46" s="112">
        <f>B39+1</f>
        <v>5</v>
      </c>
      <c r="C46" s="113" t="s">
        <v>85</v>
      </c>
      <c r="D46" s="114" t="s">
        <v>28</v>
      </c>
      <c r="E46" s="114"/>
      <c r="F46" s="138">
        <f>188.14+424.17</f>
        <v>612.30999999999995</v>
      </c>
      <c r="G46" s="114"/>
      <c r="H46" s="115"/>
      <c r="I46" s="114"/>
      <c r="J46" s="115"/>
      <c r="K46" s="114"/>
      <c r="L46" s="115"/>
      <c r="M46" s="116"/>
      <c r="N46" s="66"/>
      <c r="O46" s="67"/>
      <c r="P46" s="68"/>
    </row>
    <row r="47" spans="2:16" s="69" customFormat="1" x14ac:dyDescent="0.3">
      <c r="B47" s="70"/>
      <c r="C47" s="71" t="s">
        <v>29</v>
      </c>
      <c r="D47" s="31" t="s">
        <v>28</v>
      </c>
      <c r="E47" s="73">
        <v>1</v>
      </c>
      <c r="F47" s="74">
        <f>E47*F46</f>
        <v>612.30999999999995</v>
      </c>
      <c r="G47" s="74"/>
      <c r="H47" s="32"/>
      <c r="I47" s="73"/>
      <c r="J47" s="32"/>
      <c r="K47" s="73"/>
      <c r="L47" s="32"/>
      <c r="M47" s="34"/>
      <c r="N47" s="66"/>
      <c r="O47" s="67"/>
      <c r="P47" s="68"/>
    </row>
    <row r="48" spans="2:16" s="69" customFormat="1" x14ac:dyDescent="0.3">
      <c r="B48" s="70"/>
      <c r="C48" s="71" t="s">
        <v>31</v>
      </c>
      <c r="D48" s="72" t="s">
        <v>32</v>
      </c>
      <c r="E48" s="73">
        <v>1.57</v>
      </c>
      <c r="F48" s="74">
        <f>E48*F46</f>
        <v>961.32669999999996</v>
      </c>
      <c r="G48" s="74"/>
      <c r="H48" s="32"/>
      <c r="I48" s="75"/>
      <c r="J48" s="32"/>
      <c r="K48" s="73"/>
      <c r="L48" s="32"/>
      <c r="M48" s="34"/>
      <c r="N48" s="66"/>
      <c r="O48" s="67"/>
      <c r="P48" s="68"/>
    </row>
    <row r="49" spans="2:16" s="69" customFormat="1" x14ac:dyDescent="0.3">
      <c r="B49" s="70"/>
      <c r="C49" s="71" t="s">
        <v>86</v>
      </c>
      <c r="D49" s="72" t="s">
        <v>34</v>
      </c>
      <c r="E49" s="73">
        <f>F46*0.04</f>
        <v>24.4924</v>
      </c>
      <c r="F49" s="74">
        <f>E49</f>
        <v>24.4924</v>
      </c>
      <c r="G49" s="74"/>
      <c r="H49" s="32"/>
      <c r="I49" s="75"/>
      <c r="J49" s="32"/>
      <c r="K49" s="73"/>
      <c r="L49" s="32"/>
      <c r="M49" s="34"/>
      <c r="N49" s="66"/>
      <c r="O49" s="67"/>
      <c r="P49" s="68"/>
    </row>
    <row r="50" spans="2:16" s="69" customFormat="1" x14ac:dyDescent="0.3">
      <c r="B50" s="70"/>
      <c r="C50" s="71" t="s">
        <v>45</v>
      </c>
      <c r="D50" s="31" t="s">
        <v>28</v>
      </c>
      <c r="E50" s="73">
        <v>1</v>
      </c>
      <c r="F50" s="74">
        <f>E50*F46</f>
        <v>612.30999999999995</v>
      </c>
      <c r="G50" s="73"/>
      <c r="H50" s="32"/>
      <c r="I50" s="75"/>
      <c r="J50" s="32"/>
      <c r="K50" s="73"/>
      <c r="L50" s="32"/>
      <c r="M50" s="34"/>
      <c r="N50" s="66"/>
      <c r="O50" s="67"/>
      <c r="P50" s="68"/>
    </row>
    <row r="51" spans="2:16" s="69" customFormat="1" ht="25.5" x14ac:dyDescent="0.3">
      <c r="B51" s="70"/>
      <c r="C51" s="71" t="s">
        <v>103</v>
      </c>
      <c r="D51" s="72" t="s">
        <v>36</v>
      </c>
      <c r="E51" s="73">
        <f>1.6</f>
        <v>1.6</v>
      </c>
      <c r="F51" s="74">
        <f>F50*E51</f>
        <v>979.69599999999991</v>
      </c>
      <c r="G51" s="73"/>
      <c r="H51" s="32"/>
      <c r="I51" s="75"/>
      <c r="J51" s="32"/>
      <c r="K51" s="73"/>
      <c r="L51" s="32"/>
      <c r="M51" s="34"/>
      <c r="N51" s="66"/>
      <c r="O51" s="67"/>
      <c r="P51" s="68"/>
    </row>
    <row r="52" spans="2:16" s="69" customFormat="1" x14ac:dyDescent="0.3">
      <c r="B52" s="70"/>
      <c r="C52" s="71" t="s">
        <v>33</v>
      </c>
      <c r="D52" s="72" t="s">
        <v>32</v>
      </c>
      <c r="E52" s="73">
        <v>0.24</v>
      </c>
      <c r="F52" s="74">
        <f>E52*F46</f>
        <v>146.95439999999999</v>
      </c>
      <c r="G52" s="73"/>
      <c r="H52" s="32"/>
      <c r="I52" s="75"/>
      <c r="J52" s="32"/>
      <c r="K52" s="73"/>
      <c r="L52" s="32"/>
      <c r="M52" s="34"/>
      <c r="N52" s="66"/>
      <c r="O52" s="67"/>
      <c r="P52" s="68"/>
    </row>
    <row r="53" spans="2:16" ht="25.5" x14ac:dyDescent="0.25">
      <c r="B53" s="112">
        <f>B46+1</f>
        <v>6</v>
      </c>
      <c r="C53" s="113" t="s">
        <v>93</v>
      </c>
      <c r="D53" s="114" t="s">
        <v>28</v>
      </c>
      <c r="E53" s="114"/>
      <c r="F53" s="138">
        <f>F39+F46-F61</f>
        <v>1960.549</v>
      </c>
      <c r="G53" s="142"/>
      <c r="H53" s="32"/>
      <c r="I53" s="142"/>
      <c r="J53" s="115"/>
      <c r="K53" s="114"/>
      <c r="L53" s="115"/>
      <c r="M53" s="116"/>
    </row>
    <row r="54" spans="2:16" s="28" customFormat="1" ht="12.75" x14ac:dyDescent="0.25">
      <c r="B54" s="29"/>
      <c r="C54" s="30" t="s">
        <v>29</v>
      </c>
      <c r="D54" s="31" t="s">
        <v>28</v>
      </c>
      <c r="E54" s="31">
        <v>1</v>
      </c>
      <c r="F54" s="32">
        <f>F53*E54</f>
        <v>1960.549</v>
      </c>
      <c r="G54" s="35"/>
      <c r="H54" s="32"/>
      <c r="I54" s="32"/>
      <c r="J54" s="32"/>
      <c r="K54" s="32"/>
      <c r="L54" s="32"/>
      <c r="M54" s="34"/>
    </row>
    <row r="55" spans="2:16" s="28" customFormat="1" ht="12.75" x14ac:dyDescent="0.25">
      <c r="B55" s="29"/>
      <c r="C55" s="30" t="s">
        <v>31</v>
      </c>
      <c r="D55" s="31" t="s">
        <v>32</v>
      </c>
      <c r="E55" s="31">
        <f>0.08</f>
        <v>0.08</v>
      </c>
      <c r="F55" s="32">
        <f>E55*F53</f>
        <v>156.84392</v>
      </c>
      <c r="G55" s="35"/>
      <c r="H55" s="32"/>
      <c r="I55" s="32"/>
      <c r="J55" s="32"/>
      <c r="K55" s="32"/>
      <c r="L55" s="32"/>
      <c r="M55" s="34"/>
    </row>
    <row r="56" spans="2:16" s="28" customFormat="1" ht="12.75" x14ac:dyDescent="0.25">
      <c r="B56" s="29"/>
      <c r="C56" s="30" t="s">
        <v>30</v>
      </c>
      <c r="D56" s="31"/>
      <c r="E56" s="31"/>
      <c r="F56" s="32"/>
      <c r="G56" s="35"/>
      <c r="H56" s="32"/>
      <c r="I56" s="32"/>
      <c r="J56" s="32"/>
      <c r="K56" s="32"/>
      <c r="L56" s="32"/>
      <c r="M56" s="34"/>
      <c r="N56" s="39"/>
    </row>
    <row r="57" spans="2:16" s="28" customFormat="1" ht="12.75" x14ac:dyDescent="0.25">
      <c r="B57" s="29"/>
      <c r="C57" s="30" t="s">
        <v>46</v>
      </c>
      <c r="D57" s="31" t="s">
        <v>28</v>
      </c>
      <c r="E57" s="31">
        <f>1.05</f>
        <v>1.05</v>
      </c>
      <c r="F57" s="32">
        <f>E57*F53</f>
        <v>2058.57645</v>
      </c>
      <c r="G57" s="35"/>
      <c r="H57" s="32"/>
      <c r="I57" s="32"/>
      <c r="J57" s="32"/>
      <c r="K57" s="32"/>
      <c r="L57" s="32"/>
      <c r="M57" s="34"/>
      <c r="N57" s="39"/>
    </row>
    <row r="58" spans="2:16" s="28" customFormat="1" ht="24" x14ac:dyDescent="0.25">
      <c r="B58" s="29"/>
      <c r="C58" s="30" t="s">
        <v>77</v>
      </c>
      <c r="D58" s="31" t="s">
        <v>34</v>
      </c>
      <c r="E58" s="31">
        <v>7</v>
      </c>
      <c r="F58" s="32">
        <f>E58*F53</f>
        <v>13723.843000000001</v>
      </c>
      <c r="G58" s="35"/>
      <c r="H58" s="32"/>
      <c r="I58" s="32"/>
      <c r="J58" s="32"/>
      <c r="K58" s="32"/>
      <c r="L58" s="32"/>
      <c r="M58" s="34"/>
      <c r="N58" s="39"/>
    </row>
    <row r="59" spans="2:16" s="28" customFormat="1" ht="24" x14ac:dyDescent="0.25">
      <c r="B59" s="29"/>
      <c r="C59" s="30" t="s">
        <v>78</v>
      </c>
      <c r="D59" s="31" t="s">
        <v>34</v>
      </c>
      <c r="E59" s="31">
        <v>0.15</v>
      </c>
      <c r="F59" s="32">
        <f>E59*F53</f>
        <v>294.08234999999996</v>
      </c>
      <c r="G59" s="35"/>
      <c r="H59" s="32"/>
      <c r="I59" s="32"/>
      <c r="J59" s="32"/>
      <c r="K59" s="32"/>
      <c r="L59" s="32"/>
      <c r="M59" s="34"/>
      <c r="N59" s="39"/>
    </row>
    <row r="60" spans="2:16" s="28" customFormat="1" ht="12.75" x14ac:dyDescent="0.25">
      <c r="B60" s="29"/>
      <c r="C60" s="30" t="s">
        <v>33</v>
      </c>
      <c r="D60" s="31" t="s">
        <v>32</v>
      </c>
      <c r="E60" s="31">
        <f>0.19</f>
        <v>0.19</v>
      </c>
      <c r="F60" s="32">
        <f>E60*F53</f>
        <v>372.50430999999998</v>
      </c>
      <c r="G60" s="35"/>
      <c r="H60" s="32"/>
      <c r="I60" s="32"/>
      <c r="J60" s="32"/>
      <c r="K60" s="32"/>
      <c r="L60" s="32"/>
      <c r="M60" s="34"/>
    </row>
    <row r="61" spans="2:16" ht="38.25" x14ac:dyDescent="0.25">
      <c r="B61" s="112">
        <f>B53+1</f>
        <v>7</v>
      </c>
      <c r="C61" s="113" t="s">
        <v>96</v>
      </c>
      <c r="D61" s="114" t="s">
        <v>28</v>
      </c>
      <c r="E61" s="114"/>
      <c r="F61" s="114">
        <f>754.221</f>
        <v>754.221</v>
      </c>
      <c r="G61" s="114"/>
      <c r="H61" s="115"/>
      <c r="I61" s="114"/>
      <c r="J61" s="115"/>
      <c r="K61" s="114"/>
      <c r="L61" s="115"/>
      <c r="M61" s="116"/>
    </row>
    <row r="62" spans="2:16" s="28" customFormat="1" ht="12.75" x14ac:dyDescent="0.25">
      <c r="B62" s="29"/>
      <c r="C62" s="30" t="s">
        <v>29</v>
      </c>
      <c r="D62" s="31" t="s">
        <v>28</v>
      </c>
      <c r="E62" s="31">
        <v>1</v>
      </c>
      <c r="F62" s="32">
        <f>F61*E62</f>
        <v>754.221</v>
      </c>
      <c r="G62" s="35"/>
      <c r="H62" s="32"/>
      <c r="I62" s="32"/>
      <c r="J62" s="32"/>
      <c r="K62" s="32"/>
      <c r="L62" s="32"/>
      <c r="M62" s="34"/>
    </row>
    <row r="63" spans="2:16" s="28" customFormat="1" ht="12.75" x14ac:dyDescent="0.25">
      <c r="B63" s="29"/>
      <c r="C63" s="30" t="s">
        <v>31</v>
      </c>
      <c r="D63" s="31" t="s">
        <v>32</v>
      </c>
      <c r="E63" s="31">
        <f>0.08</f>
        <v>0.08</v>
      </c>
      <c r="F63" s="32">
        <f>E63*F61</f>
        <v>60.337679999999999</v>
      </c>
      <c r="G63" s="35"/>
      <c r="H63" s="32"/>
      <c r="I63" s="32"/>
      <c r="J63" s="32"/>
      <c r="K63" s="32"/>
      <c r="L63" s="32"/>
      <c r="M63" s="34"/>
    </row>
    <row r="64" spans="2:16" s="28" customFormat="1" ht="12.75" x14ac:dyDescent="0.25">
      <c r="B64" s="29"/>
      <c r="C64" s="30" t="s">
        <v>30</v>
      </c>
      <c r="D64" s="31"/>
      <c r="E64" s="31"/>
      <c r="F64" s="32"/>
      <c r="G64" s="35"/>
      <c r="H64" s="32"/>
      <c r="I64" s="32"/>
      <c r="J64" s="32"/>
      <c r="K64" s="32"/>
      <c r="L64" s="32"/>
      <c r="M64" s="34"/>
    </row>
    <row r="65" spans="2:13" s="28" customFormat="1" ht="12.75" x14ac:dyDescent="0.25">
      <c r="B65" s="29"/>
      <c r="C65" s="30" t="s">
        <v>53</v>
      </c>
      <c r="D65" s="31" t="s">
        <v>28</v>
      </c>
      <c r="E65" s="31">
        <f>1.05</f>
        <v>1.05</v>
      </c>
      <c r="F65" s="32">
        <f>E65*F61</f>
        <v>791.93205</v>
      </c>
      <c r="G65" s="35"/>
      <c r="H65" s="32"/>
      <c r="I65" s="32"/>
      <c r="J65" s="32"/>
      <c r="K65" s="32"/>
      <c r="L65" s="32"/>
      <c r="M65" s="34"/>
    </row>
    <row r="66" spans="2:13" s="28" customFormat="1" ht="24" x14ac:dyDescent="0.25">
      <c r="B66" s="29"/>
      <c r="C66" s="30" t="s">
        <v>98</v>
      </c>
      <c r="D66" s="31" t="s">
        <v>34</v>
      </c>
      <c r="E66" s="31">
        <v>7</v>
      </c>
      <c r="F66" s="32">
        <f>E66*F61</f>
        <v>5279.5470000000005</v>
      </c>
      <c r="G66" s="35"/>
      <c r="H66" s="32"/>
      <c r="I66" s="32"/>
      <c r="J66" s="32"/>
      <c r="K66" s="32"/>
      <c r="L66" s="32"/>
      <c r="M66" s="34"/>
    </row>
    <row r="67" spans="2:13" s="28" customFormat="1" ht="12.75" x14ac:dyDescent="0.25">
      <c r="B67" s="29"/>
      <c r="C67" s="30" t="s">
        <v>97</v>
      </c>
      <c r="D67" s="31" t="s">
        <v>34</v>
      </c>
      <c r="E67" s="31">
        <v>0.15</v>
      </c>
      <c r="F67" s="32">
        <f>E67*F61</f>
        <v>113.13315</v>
      </c>
      <c r="G67" s="35"/>
      <c r="H67" s="32"/>
      <c r="I67" s="32"/>
      <c r="J67" s="32"/>
      <c r="K67" s="32"/>
      <c r="L67" s="32"/>
      <c r="M67" s="34"/>
    </row>
    <row r="68" spans="2:13" s="28" customFormat="1" ht="12.75" x14ac:dyDescent="0.25">
      <c r="B68" s="29"/>
      <c r="C68" s="30" t="s">
        <v>33</v>
      </c>
      <c r="D68" s="31" t="s">
        <v>32</v>
      </c>
      <c r="E68" s="31">
        <f>0.19</f>
        <v>0.19</v>
      </c>
      <c r="F68" s="32">
        <f>E68*F61</f>
        <v>143.30198999999999</v>
      </c>
      <c r="G68" s="35"/>
      <c r="H68" s="32"/>
      <c r="I68" s="32"/>
      <c r="J68" s="32"/>
      <c r="K68" s="32"/>
      <c r="L68" s="32"/>
      <c r="M68" s="34"/>
    </row>
    <row r="69" spans="2:13" x14ac:dyDescent="0.25">
      <c r="B69" s="112">
        <f>B61+1</f>
        <v>8</v>
      </c>
      <c r="C69" s="113" t="s">
        <v>54</v>
      </c>
      <c r="D69" s="114" t="s">
        <v>51</v>
      </c>
      <c r="E69" s="114"/>
      <c r="F69" s="114">
        <v>1355.2</v>
      </c>
      <c r="G69" s="114"/>
      <c r="H69" s="115"/>
      <c r="I69" s="114"/>
      <c r="J69" s="115"/>
      <c r="K69" s="114"/>
      <c r="L69" s="115"/>
      <c r="M69" s="116"/>
    </row>
    <row r="70" spans="2:13" s="28" customFormat="1" ht="12.75" x14ac:dyDescent="0.25">
      <c r="B70" s="29"/>
      <c r="C70" s="30" t="s">
        <v>29</v>
      </c>
      <c r="D70" s="31" t="s">
        <v>51</v>
      </c>
      <c r="E70" s="31">
        <v>1</v>
      </c>
      <c r="F70" s="32">
        <f>F69*E70</f>
        <v>1355.2</v>
      </c>
      <c r="G70" s="35"/>
      <c r="H70" s="32"/>
      <c r="I70" s="32"/>
      <c r="J70" s="32"/>
      <c r="K70" s="32"/>
      <c r="L70" s="32"/>
      <c r="M70" s="34"/>
    </row>
    <row r="71" spans="2:13" s="28" customFormat="1" ht="12.75" x14ac:dyDescent="0.25">
      <c r="B71" s="29"/>
      <c r="C71" s="30" t="s">
        <v>31</v>
      </c>
      <c r="D71" s="31" t="s">
        <v>32</v>
      </c>
      <c r="E71" s="31">
        <f>0.08</f>
        <v>0.08</v>
      </c>
      <c r="F71" s="32">
        <f>E71*F69</f>
        <v>108.41600000000001</v>
      </c>
      <c r="G71" s="35"/>
      <c r="H71" s="32"/>
      <c r="I71" s="32"/>
      <c r="J71" s="32"/>
      <c r="K71" s="32"/>
      <c r="L71" s="32"/>
      <c r="M71" s="34"/>
    </row>
    <row r="72" spans="2:13" s="28" customFormat="1" ht="12.75" x14ac:dyDescent="0.25">
      <c r="B72" s="29"/>
      <c r="C72" s="30" t="s">
        <v>30</v>
      </c>
      <c r="D72" s="31"/>
      <c r="E72" s="31"/>
      <c r="F72" s="32"/>
      <c r="G72" s="35"/>
      <c r="H72" s="32"/>
      <c r="I72" s="32"/>
      <c r="J72" s="32"/>
      <c r="K72" s="32"/>
      <c r="L72" s="32"/>
      <c r="M72" s="34"/>
    </row>
    <row r="73" spans="2:13" s="28" customFormat="1" ht="12.75" x14ac:dyDescent="0.25">
      <c r="B73" s="29"/>
      <c r="C73" s="30" t="s">
        <v>55</v>
      </c>
      <c r="D73" s="31" t="s">
        <v>28</v>
      </c>
      <c r="E73" s="31">
        <v>0.5</v>
      </c>
      <c r="F73" s="32">
        <f>E73*F69</f>
        <v>677.6</v>
      </c>
      <c r="G73" s="35"/>
      <c r="H73" s="32"/>
      <c r="I73" s="32"/>
      <c r="J73" s="32"/>
      <c r="K73" s="32"/>
      <c r="L73" s="32"/>
      <c r="M73" s="34"/>
    </row>
    <row r="74" spans="2:13" s="28" customFormat="1" ht="12.75" x14ac:dyDescent="0.25">
      <c r="B74" s="29"/>
      <c r="C74" s="30" t="s">
        <v>44</v>
      </c>
      <c r="D74" s="31" t="s">
        <v>28</v>
      </c>
      <c r="E74" s="31">
        <v>0.1</v>
      </c>
      <c r="F74" s="32">
        <f>E74*F69</f>
        <v>135.52000000000001</v>
      </c>
      <c r="G74" s="35"/>
      <c r="H74" s="32"/>
      <c r="I74" s="32"/>
      <c r="J74" s="32"/>
      <c r="K74" s="32"/>
      <c r="L74" s="32"/>
      <c r="M74" s="34"/>
    </row>
    <row r="75" spans="2:13" s="28" customFormat="1" ht="24" x14ac:dyDescent="0.25">
      <c r="B75" s="29"/>
      <c r="C75" s="30" t="s">
        <v>91</v>
      </c>
      <c r="D75" s="31" t="s">
        <v>28</v>
      </c>
      <c r="E75" s="31">
        <v>0.15</v>
      </c>
      <c r="F75" s="32">
        <f>E75*F69</f>
        <v>203.28</v>
      </c>
      <c r="G75" s="35"/>
      <c r="H75" s="32"/>
      <c r="I75" s="32"/>
      <c r="J75" s="32"/>
      <c r="K75" s="32"/>
      <c r="L75" s="32"/>
      <c r="M75" s="34"/>
    </row>
    <row r="76" spans="2:13" s="28" customFormat="1" ht="12.75" x14ac:dyDescent="0.25">
      <c r="B76" s="29"/>
      <c r="C76" s="30" t="s">
        <v>90</v>
      </c>
      <c r="D76" s="31" t="s">
        <v>28</v>
      </c>
      <c r="E76" s="31">
        <v>0.15</v>
      </c>
      <c r="F76" s="32">
        <f>E76*F69</f>
        <v>203.28</v>
      </c>
      <c r="G76" s="35"/>
      <c r="H76" s="32"/>
      <c r="I76" s="32"/>
      <c r="J76" s="32"/>
      <c r="K76" s="32"/>
      <c r="L76" s="32"/>
      <c r="M76" s="34"/>
    </row>
    <row r="77" spans="2:13" s="28" customFormat="1" ht="12.75" x14ac:dyDescent="0.25">
      <c r="B77" s="29"/>
      <c r="C77" s="30" t="s">
        <v>33</v>
      </c>
      <c r="D77" s="31" t="s">
        <v>32</v>
      </c>
      <c r="E77" s="31">
        <f>0.19</f>
        <v>0.19</v>
      </c>
      <c r="F77" s="32">
        <f>E77*F69</f>
        <v>257.488</v>
      </c>
      <c r="G77" s="35"/>
      <c r="H77" s="32"/>
      <c r="I77" s="32"/>
      <c r="J77" s="32"/>
      <c r="K77" s="32"/>
      <c r="L77" s="32"/>
      <c r="M77" s="34"/>
    </row>
    <row r="78" spans="2:13" ht="25.5" x14ac:dyDescent="0.25">
      <c r="B78" s="112">
        <f>B69+1</f>
        <v>9</v>
      </c>
      <c r="C78" s="113" t="s">
        <v>94</v>
      </c>
      <c r="D78" s="114" t="s">
        <v>28</v>
      </c>
      <c r="E78" s="114"/>
      <c r="F78" s="114">
        <f>10*4*2</f>
        <v>80</v>
      </c>
      <c r="G78" s="139"/>
      <c r="H78" s="115"/>
      <c r="I78" s="139"/>
      <c r="J78" s="115"/>
      <c r="K78" s="114"/>
      <c r="L78" s="115"/>
      <c r="M78" s="116"/>
    </row>
    <row r="79" spans="2:13" x14ac:dyDescent="0.25">
      <c r="B79" s="112">
        <f>B78+1</f>
        <v>10</v>
      </c>
      <c r="C79" s="113" t="s">
        <v>80</v>
      </c>
      <c r="D79" s="114" t="s">
        <v>28</v>
      </c>
      <c r="E79" s="114"/>
      <c r="F79" s="114">
        <v>34.31</v>
      </c>
      <c r="G79" s="114"/>
      <c r="H79" s="115"/>
      <c r="I79" s="114"/>
      <c r="J79" s="115"/>
      <c r="K79" s="114"/>
      <c r="L79" s="115"/>
      <c r="M79" s="116"/>
    </row>
    <row r="80" spans="2:13" s="28" customFormat="1" ht="12.75" x14ac:dyDescent="0.25">
      <c r="B80" s="29"/>
      <c r="C80" s="30" t="s">
        <v>29</v>
      </c>
      <c r="D80" s="31" t="s">
        <v>28</v>
      </c>
      <c r="E80" s="31">
        <v>1</v>
      </c>
      <c r="F80" s="32">
        <f>F79*E80</f>
        <v>34.31</v>
      </c>
      <c r="G80" s="35"/>
      <c r="H80" s="32"/>
      <c r="I80" s="32"/>
      <c r="J80" s="32"/>
      <c r="K80" s="32"/>
      <c r="L80" s="32"/>
      <c r="M80" s="34"/>
    </row>
    <row r="81" spans="2:13" s="28" customFormat="1" ht="12.75" x14ac:dyDescent="0.25">
      <c r="B81" s="29"/>
      <c r="C81" s="30" t="s">
        <v>31</v>
      </c>
      <c r="D81" s="31" t="s">
        <v>32</v>
      </c>
      <c r="E81" s="31">
        <f>0.08</f>
        <v>0.08</v>
      </c>
      <c r="F81" s="32">
        <f>E81*F79</f>
        <v>2.7448000000000001</v>
      </c>
      <c r="G81" s="35"/>
      <c r="H81" s="32"/>
      <c r="I81" s="32"/>
      <c r="J81" s="32"/>
      <c r="K81" s="32"/>
      <c r="L81" s="32"/>
      <c r="M81" s="34"/>
    </row>
    <row r="82" spans="2:13" s="28" customFormat="1" ht="12.75" x14ac:dyDescent="0.25">
      <c r="B82" s="29"/>
      <c r="C82" s="30" t="s">
        <v>30</v>
      </c>
      <c r="D82" s="31"/>
      <c r="E82" s="31"/>
      <c r="F82" s="32"/>
      <c r="G82" s="35"/>
      <c r="H82" s="32"/>
      <c r="I82" s="32"/>
      <c r="J82" s="32"/>
      <c r="K82" s="32"/>
      <c r="L82" s="32"/>
      <c r="M82" s="34"/>
    </row>
    <row r="83" spans="2:13" s="28" customFormat="1" ht="12.75" x14ac:dyDescent="0.25">
      <c r="B83" s="29"/>
      <c r="C83" s="30" t="s">
        <v>48</v>
      </c>
      <c r="D83" s="31" t="s">
        <v>28</v>
      </c>
      <c r="E83" s="31">
        <f>1.05</f>
        <v>1.05</v>
      </c>
      <c r="F83" s="32">
        <f>E83*F79</f>
        <v>36.025500000000001</v>
      </c>
      <c r="G83" s="35"/>
      <c r="H83" s="32"/>
      <c r="I83" s="32"/>
      <c r="J83" s="32"/>
      <c r="K83" s="32"/>
      <c r="L83" s="32"/>
      <c r="M83" s="34"/>
    </row>
    <row r="84" spans="2:13" s="28" customFormat="1" ht="12.75" x14ac:dyDescent="0.25">
      <c r="B84" s="29"/>
      <c r="C84" s="30" t="s">
        <v>81</v>
      </c>
      <c r="D84" s="31" t="s">
        <v>34</v>
      </c>
      <c r="E84" s="31">
        <v>7</v>
      </c>
      <c r="F84" s="32">
        <f>E84*F79</f>
        <v>240.17000000000002</v>
      </c>
      <c r="G84" s="35"/>
      <c r="H84" s="32"/>
      <c r="I84" s="32"/>
      <c r="J84" s="32"/>
      <c r="K84" s="32"/>
      <c r="L84" s="32"/>
      <c r="M84" s="34"/>
    </row>
    <row r="85" spans="2:13" s="28" customFormat="1" ht="12.75" x14ac:dyDescent="0.25">
      <c r="B85" s="29"/>
      <c r="C85" s="30" t="s">
        <v>35</v>
      </c>
      <c r="D85" s="31" t="s">
        <v>34</v>
      </c>
      <c r="E85" s="31">
        <v>0.15</v>
      </c>
      <c r="F85" s="32">
        <f>E85*F79</f>
        <v>5.1465000000000005</v>
      </c>
      <c r="G85" s="35"/>
      <c r="H85" s="32"/>
      <c r="I85" s="32"/>
      <c r="J85" s="32"/>
      <c r="K85" s="32"/>
      <c r="L85" s="32"/>
      <c r="M85" s="34"/>
    </row>
    <row r="86" spans="2:13" s="28" customFormat="1" ht="12.75" x14ac:dyDescent="0.25">
      <c r="B86" s="29"/>
      <c r="C86" s="30" t="s">
        <v>33</v>
      </c>
      <c r="D86" s="31" t="s">
        <v>32</v>
      </c>
      <c r="E86" s="31">
        <f>0.19</f>
        <v>0.19</v>
      </c>
      <c r="F86" s="32">
        <f>E86*F79</f>
        <v>6.5189000000000004</v>
      </c>
      <c r="G86" s="35"/>
      <c r="H86" s="32"/>
      <c r="I86" s="32"/>
      <c r="J86" s="32"/>
      <c r="K86" s="32"/>
      <c r="L86" s="32"/>
      <c r="M86" s="34"/>
    </row>
    <row r="87" spans="2:13" s="28" customFormat="1" ht="25.5" x14ac:dyDescent="0.25">
      <c r="B87" s="118">
        <v>11</v>
      </c>
      <c r="C87" s="113" t="s">
        <v>95</v>
      </c>
      <c r="D87" s="114" t="s">
        <v>28</v>
      </c>
      <c r="E87" s="114"/>
      <c r="F87" s="114">
        <v>33.25</v>
      </c>
      <c r="G87" s="114"/>
      <c r="H87" s="115"/>
      <c r="I87" s="114"/>
      <c r="J87" s="115"/>
      <c r="K87" s="114"/>
      <c r="L87" s="115"/>
      <c r="M87" s="116"/>
    </row>
    <row r="88" spans="2:13" s="28" customFormat="1" ht="12.75" x14ac:dyDescent="0.25">
      <c r="B88" s="29"/>
      <c r="C88" s="30" t="s">
        <v>29</v>
      </c>
      <c r="D88" s="31" t="s">
        <v>28</v>
      </c>
      <c r="E88" s="31">
        <v>1</v>
      </c>
      <c r="F88" s="32">
        <f>E88*F87</f>
        <v>33.25</v>
      </c>
      <c r="G88" s="33"/>
      <c r="H88" s="32"/>
      <c r="I88" s="32"/>
      <c r="J88" s="32"/>
      <c r="K88" s="32"/>
      <c r="L88" s="32"/>
      <c r="M88" s="34"/>
    </row>
    <row r="89" spans="2:13" s="28" customFormat="1" ht="12.75" x14ac:dyDescent="0.25">
      <c r="B89" s="29"/>
      <c r="C89" s="30" t="s">
        <v>30</v>
      </c>
      <c r="D89" s="31"/>
      <c r="E89" s="31"/>
      <c r="F89" s="32"/>
      <c r="G89" s="33"/>
      <c r="H89" s="32"/>
      <c r="I89" s="32"/>
      <c r="J89" s="32"/>
      <c r="K89" s="32"/>
      <c r="L89" s="32"/>
      <c r="M89" s="34"/>
    </row>
    <row r="90" spans="2:13" s="28" customFormat="1" ht="24" x14ac:dyDescent="0.25">
      <c r="B90" s="29"/>
      <c r="C90" s="30" t="s">
        <v>56</v>
      </c>
      <c r="D90" s="31" t="s">
        <v>28</v>
      </c>
      <c r="E90" s="31">
        <v>1</v>
      </c>
      <c r="F90" s="32">
        <f>E90*F87</f>
        <v>33.25</v>
      </c>
      <c r="G90" s="33"/>
      <c r="H90" s="32"/>
      <c r="I90" s="32"/>
      <c r="J90" s="32"/>
      <c r="K90" s="32"/>
      <c r="L90" s="32"/>
      <c r="M90" s="34"/>
    </row>
    <row r="91" spans="2:13" s="28" customFormat="1" ht="36" x14ac:dyDescent="0.25">
      <c r="B91" s="145">
        <v>12</v>
      </c>
      <c r="C91" s="171" t="s">
        <v>99</v>
      </c>
      <c r="D91" s="31" t="s">
        <v>83</v>
      </c>
      <c r="E91" s="31"/>
      <c r="F91" s="32"/>
      <c r="G91" s="33"/>
      <c r="H91" s="144"/>
      <c r="I91" s="32"/>
      <c r="J91" s="144"/>
      <c r="K91" s="32"/>
      <c r="L91" s="144"/>
      <c r="M91" s="34"/>
    </row>
    <row r="92" spans="2:13" x14ac:dyDescent="0.25">
      <c r="B92" s="40"/>
      <c r="C92" s="41" t="s">
        <v>12</v>
      </c>
      <c r="D92" s="42"/>
      <c r="E92" s="43"/>
      <c r="F92" s="44"/>
      <c r="G92" s="45"/>
      <c r="H92" s="129">
        <f>SUM(H13:H90)</f>
        <v>0</v>
      </c>
      <c r="I92" s="130"/>
      <c r="J92" s="129">
        <f>SUM(J13:J90)</f>
        <v>0</v>
      </c>
      <c r="K92" s="131"/>
      <c r="L92" s="129">
        <f>SUM(L13:L90)</f>
        <v>0</v>
      </c>
      <c r="M92" s="129">
        <f>SUM(M13:M90)</f>
        <v>0</v>
      </c>
    </row>
    <row r="93" spans="2:13" x14ac:dyDescent="0.25">
      <c r="B93" s="49"/>
      <c r="C93" s="30" t="s">
        <v>37</v>
      </c>
      <c r="D93" s="50"/>
      <c r="E93" s="51"/>
      <c r="F93" s="52"/>
      <c r="G93" s="53"/>
      <c r="H93" s="54"/>
      <c r="I93" s="55"/>
      <c r="J93" s="54"/>
      <c r="K93" s="56"/>
      <c r="L93" s="54"/>
      <c r="M93" s="57">
        <f>H92*D93</f>
        <v>0</v>
      </c>
    </row>
    <row r="94" spans="2:13" x14ac:dyDescent="0.25">
      <c r="B94" s="49"/>
      <c r="C94" s="41" t="s">
        <v>12</v>
      </c>
      <c r="D94" s="58"/>
      <c r="E94" s="59"/>
      <c r="F94" s="52"/>
      <c r="G94" s="53"/>
      <c r="H94" s="54"/>
      <c r="I94" s="55"/>
      <c r="J94" s="54"/>
      <c r="K94" s="56"/>
      <c r="L94" s="54"/>
      <c r="M94" s="46">
        <f>M93+M92</f>
        <v>0</v>
      </c>
    </row>
    <row r="95" spans="2:13" x14ac:dyDescent="0.25">
      <c r="B95" s="49"/>
      <c r="C95" s="30" t="s">
        <v>38</v>
      </c>
      <c r="D95" s="50"/>
      <c r="E95" s="51"/>
      <c r="F95" s="52"/>
      <c r="G95" s="53"/>
      <c r="H95" s="54"/>
      <c r="I95" s="55"/>
      <c r="J95" s="54"/>
      <c r="K95" s="56"/>
      <c r="L95" s="54"/>
      <c r="M95" s="57">
        <f>M94*D95</f>
        <v>0</v>
      </c>
    </row>
    <row r="96" spans="2:13" x14ac:dyDescent="0.25">
      <c r="B96" s="49"/>
      <c r="C96" s="41" t="s">
        <v>12</v>
      </c>
      <c r="D96" s="141"/>
      <c r="E96" s="59"/>
      <c r="F96" s="52"/>
      <c r="G96" s="53"/>
      <c r="H96" s="54"/>
      <c r="I96" s="55"/>
      <c r="J96" s="54"/>
      <c r="K96" s="56"/>
      <c r="L96" s="54"/>
      <c r="M96" s="46">
        <f>M95+M94</f>
        <v>0</v>
      </c>
    </row>
    <row r="97" spans="2:13" x14ac:dyDescent="0.25">
      <c r="B97" s="49"/>
      <c r="C97" s="30" t="s">
        <v>39</v>
      </c>
      <c r="D97" s="141"/>
      <c r="E97" s="51"/>
      <c r="F97" s="52"/>
      <c r="G97" s="53"/>
      <c r="H97" s="54"/>
      <c r="I97" s="55"/>
      <c r="J97" s="54"/>
      <c r="K97" s="56"/>
      <c r="L97" s="54"/>
      <c r="M97" s="46">
        <f>M96*D97</f>
        <v>0</v>
      </c>
    </row>
    <row r="98" spans="2:13" x14ac:dyDescent="0.25">
      <c r="B98" s="49"/>
      <c r="C98" s="41" t="s">
        <v>12</v>
      </c>
      <c r="D98" s="141"/>
      <c r="E98" s="51"/>
      <c r="F98" s="52"/>
      <c r="G98" s="53"/>
      <c r="H98" s="54"/>
      <c r="I98" s="55"/>
      <c r="J98" s="54"/>
      <c r="K98" s="56"/>
      <c r="L98" s="54"/>
      <c r="M98" s="46">
        <f>M97+M96</f>
        <v>0</v>
      </c>
    </row>
    <row r="99" spans="2:13" x14ac:dyDescent="0.25">
      <c r="B99" s="60"/>
      <c r="C99" s="30" t="s">
        <v>40</v>
      </c>
      <c r="D99" s="141"/>
      <c r="E99" s="61"/>
      <c r="F99" s="61"/>
      <c r="G99" s="53"/>
      <c r="H99" s="54"/>
      <c r="I99" s="55"/>
      <c r="J99" s="54"/>
      <c r="K99" s="56"/>
      <c r="L99" s="54"/>
      <c r="M99" s="46">
        <f>M98*D99</f>
        <v>0</v>
      </c>
    </row>
    <row r="100" spans="2:13" x14ac:dyDescent="0.25">
      <c r="B100" s="49"/>
      <c r="C100" s="41" t="s">
        <v>12</v>
      </c>
      <c r="D100" s="63"/>
      <c r="E100" s="63"/>
      <c r="F100" s="63"/>
      <c r="G100" s="53"/>
      <c r="H100" s="54"/>
      <c r="I100" s="55"/>
      <c r="J100" s="54"/>
      <c r="K100" s="56"/>
      <c r="L100" s="54"/>
      <c r="M100" s="46">
        <f>M99+M98</f>
        <v>0</v>
      </c>
    </row>
    <row r="101" spans="2:13" x14ac:dyDescent="0.25">
      <c r="B101" s="60"/>
      <c r="C101" s="30" t="s">
        <v>41</v>
      </c>
      <c r="D101" s="58"/>
      <c r="E101" s="61"/>
      <c r="F101" s="61"/>
      <c r="G101" s="53"/>
      <c r="H101" s="54"/>
      <c r="I101" s="55"/>
      <c r="J101" s="54"/>
      <c r="K101" s="56"/>
      <c r="L101" s="54"/>
      <c r="M101" s="46">
        <f>M100*D101</f>
        <v>0</v>
      </c>
    </row>
    <row r="102" spans="2:13" x14ac:dyDescent="0.25">
      <c r="B102" s="40"/>
      <c r="C102" s="41" t="s">
        <v>12</v>
      </c>
      <c r="D102" s="42"/>
      <c r="E102" s="43"/>
      <c r="F102" s="44"/>
      <c r="G102" s="45"/>
      <c r="H102" s="64"/>
      <c r="I102" s="47"/>
      <c r="J102" s="64"/>
      <c r="K102" s="48"/>
      <c r="L102" s="64"/>
      <c r="M102" s="46">
        <f>M101+M100</f>
        <v>0</v>
      </c>
    </row>
    <row r="103" spans="2:13" x14ac:dyDescent="0.25">
      <c r="B103" s="49"/>
      <c r="C103" s="30" t="s">
        <v>42</v>
      </c>
      <c r="D103" s="50"/>
      <c r="E103" s="51"/>
      <c r="F103" s="52"/>
      <c r="G103" s="53"/>
      <c r="H103" s="54"/>
      <c r="I103" s="55"/>
      <c r="J103" s="54"/>
      <c r="K103" s="56"/>
      <c r="L103" s="54"/>
      <c r="M103" s="57">
        <f>M102*D103</f>
        <v>0</v>
      </c>
    </row>
    <row r="104" spans="2:13" x14ac:dyDescent="0.25">
      <c r="B104" s="49"/>
      <c r="C104" s="41" t="s">
        <v>12</v>
      </c>
      <c r="D104" s="62"/>
      <c r="E104" s="63"/>
      <c r="F104" s="63"/>
      <c r="G104" s="53"/>
      <c r="H104" s="54"/>
      <c r="I104" s="55"/>
      <c r="J104" s="54"/>
      <c r="K104" s="56"/>
      <c r="L104" s="54"/>
      <c r="M104" s="46">
        <f>M103+M102</f>
        <v>0</v>
      </c>
    </row>
    <row r="105" spans="2:13" x14ac:dyDescent="0.25">
      <c r="B105" s="49"/>
      <c r="C105" s="30" t="s">
        <v>43</v>
      </c>
      <c r="D105" s="58">
        <v>0.18</v>
      </c>
      <c r="E105" s="63"/>
      <c r="F105" s="63"/>
      <c r="G105" s="53"/>
      <c r="H105" s="54"/>
      <c r="I105" s="55"/>
      <c r="J105" s="54"/>
      <c r="K105" s="56"/>
      <c r="L105" s="54"/>
      <c r="M105" s="46">
        <f>M104*D105</f>
        <v>0</v>
      </c>
    </row>
    <row r="106" spans="2:13" ht="15.75" thickBot="1" x14ac:dyDescent="0.3">
      <c r="B106" s="122"/>
      <c r="C106" s="123" t="s">
        <v>12</v>
      </c>
      <c r="D106" s="140"/>
      <c r="E106" s="140"/>
      <c r="F106" s="140"/>
      <c r="G106" s="125"/>
      <c r="H106" s="126"/>
      <c r="I106" s="127"/>
      <c r="J106" s="126"/>
      <c r="K106" s="128"/>
      <c r="L106" s="126"/>
      <c r="M106" s="143">
        <f>M104+M105</f>
        <v>0</v>
      </c>
    </row>
    <row r="109" spans="2:13" ht="16.5" x14ac:dyDescent="0.25">
      <c r="C109" s="110"/>
      <c r="D109" s="110"/>
      <c r="E109" s="110"/>
      <c r="F109" s="110"/>
      <c r="G109" s="110"/>
      <c r="H109" s="111"/>
    </row>
  </sheetData>
  <mergeCells count="15">
    <mergeCell ref="L6:M6"/>
    <mergeCell ref="B1:M1"/>
    <mergeCell ref="B2:M2"/>
    <mergeCell ref="B3:M3"/>
    <mergeCell ref="I5:K5"/>
    <mergeCell ref="L5:M5"/>
    <mergeCell ref="L8:M8"/>
    <mergeCell ref="B9:B10"/>
    <mergeCell ref="C9:C10"/>
    <mergeCell ref="D9:D10"/>
    <mergeCell ref="E9:F9"/>
    <mergeCell ref="G9:H9"/>
    <mergeCell ref="I9:J9"/>
    <mergeCell ref="K9:L9"/>
    <mergeCell ref="M9:M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26338-1C8B-4781-8DD4-05CF09AC59ED}">
  <dimension ref="A2:N60"/>
  <sheetViews>
    <sheetView topLeftCell="A30" workbookViewId="0">
      <selection activeCell="B48" sqref="B48"/>
    </sheetView>
  </sheetViews>
  <sheetFormatPr defaultRowHeight="15" x14ac:dyDescent="0.25"/>
  <cols>
    <col min="2" max="2" width="39.140625" customWidth="1"/>
    <col min="7" max="7" width="11.85546875" customWidth="1"/>
    <col min="9" max="9" width="12.140625" customWidth="1"/>
    <col min="11" max="11" width="10.85546875" customWidth="1"/>
    <col min="12" max="12" width="15.140625" customWidth="1"/>
  </cols>
  <sheetData>
    <row r="2" spans="1:12" x14ac:dyDescent="0.25">
      <c r="A2" s="158" t="s">
        <v>58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x14ac:dyDescent="0.25">
      <c r="A3" s="158" t="s">
        <v>59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x14ac:dyDescent="0.25">
      <c r="A4" s="158" t="s">
        <v>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x14ac:dyDescent="0.25">
      <c r="A5" s="158" t="s">
        <v>60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</row>
    <row r="6" spans="1:12" ht="15.75" thickBot="1" x14ac:dyDescent="0.3">
      <c r="A6" s="76"/>
      <c r="B6" s="3"/>
      <c r="C6" s="76"/>
      <c r="D6" s="76"/>
      <c r="E6" s="78"/>
      <c r="F6" s="77"/>
      <c r="G6" s="77"/>
      <c r="H6" s="77"/>
      <c r="I6" s="77"/>
      <c r="J6" s="77"/>
      <c r="K6" s="77"/>
      <c r="L6" s="77"/>
    </row>
    <row r="7" spans="1:12" ht="15.75" thickBot="1" x14ac:dyDescent="0.3">
      <c r="A7" s="6"/>
      <c r="B7" s="6"/>
      <c r="C7" s="77"/>
      <c r="D7" s="77"/>
      <c r="E7" s="78"/>
      <c r="F7" s="77"/>
      <c r="G7" s="77"/>
      <c r="H7" s="159" t="s">
        <v>2</v>
      </c>
      <c r="I7" s="159"/>
      <c r="J7" s="159"/>
      <c r="K7" s="160">
        <f>L57</f>
        <v>0</v>
      </c>
      <c r="L7" s="161"/>
    </row>
    <row r="8" spans="1:12" ht="15.75" thickBot="1" x14ac:dyDescent="0.3">
      <c r="A8" s="77"/>
      <c r="B8" s="7"/>
      <c r="C8" s="7"/>
      <c r="D8" s="7"/>
      <c r="E8" s="78"/>
      <c r="F8" s="77"/>
      <c r="G8" s="77"/>
      <c r="H8" s="77"/>
      <c r="I8" s="77"/>
      <c r="J8" s="77"/>
      <c r="K8" s="156">
        <f>K7/2.7</f>
        <v>0</v>
      </c>
      <c r="L8" s="157"/>
    </row>
    <row r="9" spans="1:12" x14ac:dyDescent="0.25">
      <c r="A9" s="77" t="s">
        <v>61</v>
      </c>
      <c r="B9" s="7"/>
      <c r="C9" s="76"/>
      <c r="D9" s="76"/>
      <c r="E9" s="78"/>
      <c r="F9" s="77"/>
      <c r="G9" s="77"/>
      <c r="H9" s="77"/>
      <c r="I9" s="77"/>
      <c r="J9" s="77"/>
      <c r="K9" s="77"/>
      <c r="L9" s="77"/>
    </row>
    <row r="10" spans="1:12" ht="15.75" thickBot="1" x14ac:dyDescent="0.3">
      <c r="A10" s="7" t="s">
        <v>62</v>
      </c>
      <c r="B10" s="3"/>
      <c r="C10" s="76"/>
      <c r="D10" s="76"/>
      <c r="E10" s="78"/>
      <c r="F10" s="77"/>
      <c r="G10" s="77"/>
      <c r="H10" s="77"/>
      <c r="I10" s="77"/>
      <c r="J10" s="77" t="s">
        <v>4</v>
      </c>
      <c r="K10" s="146">
        <v>2.7</v>
      </c>
      <c r="L10" s="146"/>
    </row>
    <row r="11" spans="1:12" ht="45" customHeight="1" x14ac:dyDescent="0.25">
      <c r="A11" s="162" t="s">
        <v>5</v>
      </c>
      <c r="B11" s="164" t="s">
        <v>6</v>
      </c>
      <c r="C11" s="166" t="s">
        <v>7</v>
      </c>
      <c r="D11" s="166" t="s">
        <v>8</v>
      </c>
      <c r="E11" s="166"/>
      <c r="F11" s="168" t="s">
        <v>9</v>
      </c>
      <c r="G11" s="168"/>
      <c r="H11" s="168" t="s">
        <v>10</v>
      </c>
      <c r="I11" s="168"/>
      <c r="J11" s="168" t="s">
        <v>11</v>
      </c>
      <c r="K11" s="168"/>
      <c r="L11" s="169" t="s">
        <v>12</v>
      </c>
    </row>
    <row r="12" spans="1:12" ht="63.75" x14ac:dyDescent="0.25">
      <c r="A12" s="163"/>
      <c r="B12" s="165"/>
      <c r="C12" s="167"/>
      <c r="D12" s="79" t="s">
        <v>13</v>
      </c>
      <c r="E12" s="79" t="s">
        <v>14</v>
      </c>
      <c r="F12" s="79" t="s">
        <v>15</v>
      </c>
      <c r="G12" s="79" t="s">
        <v>12</v>
      </c>
      <c r="H12" s="79" t="s">
        <v>15</v>
      </c>
      <c r="I12" s="79" t="s">
        <v>12</v>
      </c>
      <c r="J12" s="79" t="s">
        <v>15</v>
      </c>
      <c r="K12" s="79" t="s">
        <v>12</v>
      </c>
      <c r="L12" s="170"/>
    </row>
    <row r="13" spans="1:12" x14ac:dyDescent="0.25">
      <c r="A13" s="80" t="s">
        <v>16</v>
      </c>
      <c r="B13" s="81" t="s">
        <v>17</v>
      </c>
      <c r="C13" s="82" t="s">
        <v>18</v>
      </c>
      <c r="D13" s="82" t="s">
        <v>19</v>
      </c>
      <c r="E13" s="83" t="s">
        <v>20</v>
      </c>
      <c r="F13" s="84" t="s">
        <v>21</v>
      </c>
      <c r="G13" s="85" t="s">
        <v>22</v>
      </c>
      <c r="H13" s="85" t="s">
        <v>23</v>
      </c>
      <c r="I13" s="85" t="s">
        <v>24</v>
      </c>
      <c r="J13" s="86" t="s">
        <v>25</v>
      </c>
      <c r="K13" s="85" t="s">
        <v>26</v>
      </c>
      <c r="L13" s="87" t="s">
        <v>27</v>
      </c>
    </row>
    <row r="14" spans="1:12" x14ac:dyDescent="0.25">
      <c r="A14" s="88"/>
      <c r="B14" s="89" t="s">
        <v>57</v>
      </c>
      <c r="C14" s="90"/>
      <c r="D14" s="91"/>
      <c r="E14" s="91"/>
      <c r="F14" s="92"/>
      <c r="G14" s="93"/>
      <c r="H14" s="93"/>
      <c r="I14" s="93"/>
      <c r="J14" s="94"/>
      <c r="K14" s="93"/>
      <c r="L14" s="95"/>
    </row>
    <row r="15" spans="1:12" ht="37.5" customHeight="1" x14ac:dyDescent="0.25">
      <c r="A15" s="112">
        <v>1</v>
      </c>
      <c r="B15" s="113" t="s">
        <v>64</v>
      </c>
      <c r="C15" s="114" t="s">
        <v>28</v>
      </c>
      <c r="D15" s="114"/>
      <c r="E15" s="114">
        <v>563.64</v>
      </c>
      <c r="F15" s="114"/>
      <c r="G15" s="114"/>
      <c r="H15" s="114"/>
      <c r="I15" s="114"/>
      <c r="J15" s="114"/>
      <c r="K15" s="114"/>
      <c r="L15" s="117"/>
    </row>
    <row r="16" spans="1:12" x14ac:dyDescent="0.25">
      <c r="A16" s="29"/>
      <c r="B16" s="30" t="s">
        <v>29</v>
      </c>
      <c r="C16" s="31" t="s">
        <v>28</v>
      </c>
      <c r="D16" s="31">
        <v>1</v>
      </c>
      <c r="E16" s="32">
        <f>E15*D16</f>
        <v>563.64</v>
      </c>
      <c r="F16" s="33"/>
      <c r="G16" s="32"/>
      <c r="H16" s="32"/>
      <c r="I16" s="32"/>
      <c r="J16" s="32"/>
      <c r="K16" s="32"/>
      <c r="L16" s="34"/>
    </row>
    <row r="17" spans="1:13" x14ac:dyDescent="0.25">
      <c r="A17" s="29"/>
      <c r="B17" s="30" t="s">
        <v>31</v>
      </c>
      <c r="C17" s="31" t="s">
        <v>32</v>
      </c>
      <c r="D17" s="31">
        <v>1.7000000000000001E-2</v>
      </c>
      <c r="E17" s="32">
        <f>D17*E15</f>
        <v>9.58188</v>
      </c>
      <c r="F17" s="33"/>
      <c r="G17" s="32"/>
      <c r="H17" s="32"/>
      <c r="I17" s="32"/>
      <c r="J17" s="32"/>
      <c r="K17" s="32"/>
      <c r="L17" s="34"/>
    </row>
    <row r="18" spans="1:13" x14ac:dyDescent="0.25">
      <c r="A18" s="29"/>
      <c r="B18" s="30" t="s">
        <v>30</v>
      </c>
      <c r="C18" s="31"/>
      <c r="D18" s="31"/>
      <c r="E18" s="32"/>
      <c r="F18" s="33"/>
      <c r="G18" s="32"/>
      <c r="H18" s="32"/>
      <c r="I18" s="32"/>
      <c r="J18" s="32"/>
      <c r="K18" s="32"/>
      <c r="L18" s="34"/>
    </row>
    <row r="19" spans="1:13" x14ac:dyDescent="0.25">
      <c r="A19" s="29"/>
      <c r="B19" s="30" t="s">
        <v>63</v>
      </c>
      <c r="C19" s="31" t="s">
        <v>65</v>
      </c>
      <c r="D19" s="31">
        <v>5.5E-2</v>
      </c>
      <c r="E19" s="32">
        <f>D19*E15</f>
        <v>31.0002</v>
      </c>
      <c r="F19" s="35"/>
      <c r="G19" s="32"/>
      <c r="H19" s="32"/>
      <c r="I19" s="32"/>
      <c r="J19" s="32"/>
      <c r="K19" s="32"/>
      <c r="L19" s="34"/>
    </row>
    <row r="20" spans="1:13" x14ac:dyDescent="0.25">
      <c r="A20" s="29"/>
      <c r="B20" s="30" t="s">
        <v>33</v>
      </c>
      <c r="C20" s="31" t="s">
        <v>32</v>
      </c>
      <c r="D20" s="31">
        <v>0.11</v>
      </c>
      <c r="E20" s="32">
        <f>D20*E15</f>
        <v>62.000399999999999</v>
      </c>
      <c r="F20" s="33"/>
      <c r="G20" s="32"/>
      <c r="H20" s="32"/>
      <c r="I20" s="32"/>
      <c r="J20" s="32"/>
      <c r="K20" s="32"/>
      <c r="L20" s="34"/>
    </row>
    <row r="21" spans="1:13" ht="22.5" customHeight="1" x14ac:dyDescent="0.25">
      <c r="A21" s="112">
        <f>A15+1</f>
        <v>2</v>
      </c>
      <c r="B21" s="113" t="s">
        <v>76</v>
      </c>
      <c r="C21" s="114" t="s">
        <v>28</v>
      </c>
      <c r="D21" s="114"/>
      <c r="E21" s="114">
        <f>(15.35+15.35+12.4)*3.8</f>
        <v>163.78</v>
      </c>
      <c r="F21" s="114"/>
      <c r="G21" s="115"/>
      <c r="H21" s="114"/>
      <c r="I21" s="115"/>
      <c r="J21" s="114"/>
      <c r="K21" s="115"/>
      <c r="L21" s="116"/>
    </row>
    <row r="22" spans="1:13" x14ac:dyDescent="0.25">
      <c r="A22" s="29"/>
      <c r="B22" s="30" t="s">
        <v>29</v>
      </c>
      <c r="C22" s="31" t="s">
        <v>28</v>
      </c>
      <c r="D22" s="31">
        <v>1</v>
      </c>
      <c r="E22" s="32">
        <f>E21*D22</f>
        <v>163.78</v>
      </c>
      <c r="F22" s="35"/>
      <c r="G22" s="32"/>
      <c r="H22" s="32"/>
      <c r="I22" s="32"/>
      <c r="J22" s="32"/>
      <c r="K22" s="32"/>
      <c r="L22" s="34"/>
    </row>
    <row r="23" spans="1:13" x14ac:dyDescent="0.25">
      <c r="A23" s="29"/>
      <c r="B23" s="30" t="s">
        <v>31</v>
      </c>
      <c r="C23" s="31" t="s">
        <v>32</v>
      </c>
      <c r="D23" s="31">
        <f>0.08</f>
        <v>0.08</v>
      </c>
      <c r="E23" s="32">
        <f>D23*E21</f>
        <v>13.102400000000001</v>
      </c>
      <c r="F23" s="35"/>
      <c r="G23" s="32"/>
      <c r="H23" s="32"/>
      <c r="I23" s="32"/>
      <c r="J23" s="32"/>
      <c r="K23" s="32"/>
      <c r="L23" s="34"/>
    </row>
    <row r="24" spans="1:13" x14ac:dyDescent="0.25">
      <c r="A24" s="29"/>
      <c r="B24" s="30" t="s">
        <v>30</v>
      </c>
      <c r="C24" s="31"/>
      <c r="D24" s="31"/>
      <c r="E24" s="32"/>
      <c r="F24" s="35"/>
      <c r="G24" s="32"/>
      <c r="H24" s="32"/>
      <c r="I24" s="32"/>
      <c r="J24" s="32"/>
      <c r="K24" s="32"/>
      <c r="L24" s="34"/>
      <c r="M24" s="132"/>
    </row>
    <row r="25" spans="1:13" x14ac:dyDescent="0.25">
      <c r="A25" s="29"/>
      <c r="B25" s="30" t="s">
        <v>46</v>
      </c>
      <c r="C25" s="31" t="s">
        <v>28</v>
      </c>
      <c r="D25" s="31">
        <f>1.05</f>
        <v>1.05</v>
      </c>
      <c r="E25" s="32">
        <f>D25*E21</f>
        <v>171.96900000000002</v>
      </c>
      <c r="F25" s="35"/>
      <c r="G25" s="32"/>
      <c r="H25" s="32"/>
      <c r="I25" s="32"/>
      <c r="J25" s="32"/>
      <c r="K25" s="32"/>
      <c r="L25" s="34"/>
      <c r="M25" s="132"/>
    </row>
    <row r="26" spans="1:13" ht="24" x14ac:dyDescent="0.25">
      <c r="A26" s="29"/>
      <c r="B26" s="30" t="s">
        <v>82</v>
      </c>
      <c r="C26" s="31" t="s">
        <v>34</v>
      </c>
      <c r="D26" s="31">
        <v>10</v>
      </c>
      <c r="E26" s="32">
        <f>D26*E21</f>
        <v>1637.8</v>
      </c>
      <c r="F26" s="35"/>
      <c r="G26" s="32"/>
      <c r="H26" s="32"/>
      <c r="I26" s="32"/>
      <c r="J26" s="32"/>
      <c r="K26" s="32"/>
      <c r="L26" s="34"/>
      <c r="M26" s="132"/>
    </row>
    <row r="27" spans="1:13" ht="24" x14ac:dyDescent="0.25">
      <c r="A27" s="29"/>
      <c r="B27" s="30" t="s">
        <v>78</v>
      </c>
      <c r="C27" s="31" t="s">
        <v>34</v>
      </c>
      <c r="D27" s="31">
        <v>0.15</v>
      </c>
      <c r="E27" s="32">
        <f>D27*E21</f>
        <v>24.567</v>
      </c>
      <c r="F27" s="35"/>
      <c r="G27" s="32"/>
      <c r="H27" s="32"/>
      <c r="I27" s="32"/>
      <c r="J27" s="32"/>
      <c r="K27" s="32"/>
      <c r="L27" s="34"/>
    </row>
    <row r="28" spans="1:13" x14ac:dyDescent="0.25">
      <c r="A28" s="29"/>
      <c r="B28" s="30" t="s">
        <v>33</v>
      </c>
      <c r="C28" s="31" t="s">
        <v>32</v>
      </c>
      <c r="D28" s="31">
        <f>0.19</f>
        <v>0.19</v>
      </c>
      <c r="E28" s="32">
        <f>D28*E21</f>
        <v>31.118200000000002</v>
      </c>
      <c r="F28" s="35"/>
      <c r="G28" s="32"/>
      <c r="H28" s="32"/>
      <c r="I28" s="32"/>
      <c r="J28" s="32"/>
      <c r="K28" s="32"/>
      <c r="L28" s="34"/>
    </row>
    <row r="29" spans="1:13" ht="29.25" customHeight="1" x14ac:dyDescent="0.25">
      <c r="A29" s="112">
        <f>A21+1</f>
        <v>3</v>
      </c>
      <c r="B29" s="113" t="s">
        <v>66</v>
      </c>
      <c r="C29" s="114" t="s">
        <v>28</v>
      </c>
      <c r="D29" s="114"/>
      <c r="E29" s="114">
        <v>357.68</v>
      </c>
      <c r="F29" s="114"/>
      <c r="G29" s="115"/>
      <c r="H29" s="114"/>
      <c r="I29" s="115"/>
      <c r="J29" s="114"/>
      <c r="K29" s="115"/>
      <c r="L29" s="116"/>
    </row>
    <row r="30" spans="1:13" x14ac:dyDescent="0.25">
      <c r="A30" s="29"/>
      <c r="B30" s="30" t="s">
        <v>29</v>
      </c>
      <c r="C30" s="31" t="s">
        <v>28</v>
      </c>
      <c r="D30" s="31">
        <v>1</v>
      </c>
      <c r="E30" s="32">
        <f>E29*D30</f>
        <v>357.68</v>
      </c>
      <c r="F30" s="35"/>
      <c r="G30" s="32"/>
      <c r="H30" s="32"/>
      <c r="I30" s="32"/>
      <c r="J30" s="32"/>
      <c r="K30" s="32"/>
      <c r="L30" s="34"/>
    </row>
    <row r="31" spans="1:13" x14ac:dyDescent="0.25">
      <c r="A31" s="29"/>
      <c r="B31" s="30" t="s">
        <v>31</v>
      </c>
      <c r="C31" s="31" t="s">
        <v>32</v>
      </c>
      <c r="D31" s="31">
        <f>0.08</f>
        <v>0.08</v>
      </c>
      <c r="E31" s="32">
        <f>D31*E29</f>
        <v>28.6144</v>
      </c>
      <c r="F31" s="35"/>
      <c r="G31" s="32"/>
      <c r="H31" s="32"/>
      <c r="I31" s="32"/>
      <c r="J31" s="32"/>
      <c r="K31" s="32"/>
      <c r="L31" s="34"/>
    </row>
    <row r="32" spans="1:13" x14ac:dyDescent="0.25">
      <c r="A32" s="29"/>
      <c r="B32" s="30" t="s">
        <v>30</v>
      </c>
      <c r="C32" s="31"/>
      <c r="D32" s="31"/>
      <c r="E32" s="32"/>
      <c r="F32" s="35"/>
      <c r="G32" s="32"/>
      <c r="H32" s="32"/>
      <c r="I32" s="32"/>
      <c r="J32" s="32"/>
      <c r="K32" s="32"/>
      <c r="L32" s="34"/>
    </row>
    <row r="33" spans="1:14" x14ac:dyDescent="0.25">
      <c r="A33" s="29"/>
      <c r="B33" s="30" t="s">
        <v>67</v>
      </c>
      <c r="C33" s="31" t="s">
        <v>34</v>
      </c>
      <c r="D33" s="31">
        <v>0.8</v>
      </c>
      <c r="E33" s="32">
        <f>D33*E29</f>
        <v>286.14400000000001</v>
      </c>
      <c r="F33" s="35"/>
      <c r="G33" s="32"/>
      <c r="H33" s="32"/>
      <c r="I33" s="32"/>
      <c r="J33" s="32"/>
      <c r="K33" s="32"/>
      <c r="L33" s="34"/>
    </row>
    <row r="34" spans="1:14" x14ac:dyDescent="0.25">
      <c r="A34" s="29"/>
      <c r="B34" s="30" t="s">
        <v>33</v>
      </c>
      <c r="C34" s="31" t="s">
        <v>32</v>
      </c>
      <c r="D34" s="31">
        <f>0.19</f>
        <v>0.19</v>
      </c>
      <c r="E34" s="32">
        <f>D34*E29</f>
        <v>67.959199999999996</v>
      </c>
      <c r="F34" s="35"/>
      <c r="G34" s="32"/>
      <c r="H34" s="32"/>
      <c r="I34" s="32"/>
      <c r="J34" s="32"/>
      <c r="K34" s="32"/>
      <c r="L34" s="34"/>
    </row>
    <row r="35" spans="1:14" ht="28.5" customHeight="1" x14ac:dyDescent="0.25">
      <c r="A35" s="112">
        <f>A29+1</f>
        <v>4</v>
      </c>
      <c r="B35" s="113" t="s">
        <v>68</v>
      </c>
      <c r="C35" s="114" t="s">
        <v>28</v>
      </c>
      <c r="D35" s="114"/>
      <c r="E35" s="114">
        <v>116</v>
      </c>
      <c r="F35" s="114"/>
      <c r="G35" s="115"/>
      <c r="H35" s="114"/>
      <c r="I35" s="115"/>
      <c r="J35" s="114"/>
      <c r="K35" s="115"/>
      <c r="L35" s="116"/>
    </row>
    <row r="36" spans="1:14" x14ac:dyDescent="0.25">
      <c r="A36" s="29"/>
      <c r="B36" s="30" t="s">
        <v>29</v>
      </c>
      <c r="C36" s="31" t="s">
        <v>28</v>
      </c>
      <c r="D36" s="31">
        <v>1</v>
      </c>
      <c r="E36" s="32">
        <f>E35*D36</f>
        <v>116</v>
      </c>
      <c r="F36" s="35"/>
      <c r="G36" s="32"/>
      <c r="H36" s="32"/>
      <c r="I36" s="32"/>
      <c r="J36" s="32"/>
      <c r="K36" s="32"/>
      <c r="L36" s="34"/>
    </row>
    <row r="37" spans="1:14" x14ac:dyDescent="0.25">
      <c r="A37" s="29"/>
      <c r="B37" s="30" t="s">
        <v>31</v>
      </c>
      <c r="C37" s="31" t="s">
        <v>32</v>
      </c>
      <c r="D37" s="31">
        <f>0.08</f>
        <v>0.08</v>
      </c>
      <c r="E37" s="32">
        <f>D37*E35</f>
        <v>9.2799999999999994</v>
      </c>
      <c r="F37" s="35"/>
      <c r="G37" s="32"/>
      <c r="H37" s="32"/>
      <c r="I37" s="32"/>
      <c r="J37" s="32"/>
      <c r="K37" s="32"/>
      <c r="L37" s="34"/>
    </row>
    <row r="38" spans="1:14" x14ac:dyDescent="0.25">
      <c r="A38" s="29"/>
      <c r="B38" s="30" t="s">
        <v>30</v>
      </c>
      <c r="C38" s="31"/>
      <c r="D38" s="31"/>
      <c r="E38" s="32"/>
      <c r="F38" s="35"/>
      <c r="G38" s="32"/>
      <c r="H38" s="32"/>
      <c r="I38" s="32"/>
      <c r="J38" s="32"/>
      <c r="K38" s="32"/>
      <c r="L38" s="34"/>
    </row>
    <row r="39" spans="1:14" x14ac:dyDescent="0.25">
      <c r="A39" s="29"/>
      <c r="B39" s="30" t="s">
        <v>69</v>
      </c>
      <c r="C39" s="31" t="s">
        <v>28</v>
      </c>
      <c r="D39" s="31">
        <v>1</v>
      </c>
      <c r="E39" s="32">
        <f>D39*E35</f>
        <v>116</v>
      </c>
      <c r="F39" s="35"/>
      <c r="G39" s="32"/>
      <c r="H39" s="32"/>
      <c r="I39" s="32"/>
      <c r="J39" s="32"/>
      <c r="K39" s="32"/>
      <c r="L39" s="34"/>
    </row>
    <row r="40" spans="1:14" x14ac:dyDescent="0.25">
      <c r="A40" s="29"/>
      <c r="B40" s="30" t="s">
        <v>33</v>
      </c>
      <c r="C40" s="31" t="s">
        <v>32</v>
      </c>
      <c r="D40" s="31">
        <v>2</v>
      </c>
      <c r="E40" s="32">
        <f>D40*E35</f>
        <v>232</v>
      </c>
      <c r="F40" s="35"/>
      <c r="G40" s="32"/>
      <c r="H40" s="32"/>
      <c r="I40" s="32"/>
      <c r="J40" s="32"/>
      <c r="K40" s="32"/>
      <c r="L40" s="34"/>
    </row>
    <row r="41" spans="1:14" ht="29.25" customHeight="1" x14ac:dyDescent="0.25">
      <c r="A41" s="118">
        <v>5</v>
      </c>
      <c r="B41" s="119" t="s">
        <v>70</v>
      </c>
      <c r="C41" s="120" t="s">
        <v>71</v>
      </c>
      <c r="D41" s="120"/>
      <c r="E41" s="121">
        <f>(42.81+1.43+1.43+9.75+9.75)*3.4</f>
        <v>221.578</v>
      </c>
      <c r="F41" s="120"/>
      <c r="G41" s="115"/>
      <c r="H41" s="120"/>
      <c r="I41" s="115"/>
      <c r="J41" s="120"/>
      <c r="K41" s="115"/>
      <c r="L41" s="116"/>
    </row>
    <row r="42" spans="1:14" s="132" customFormat="1" ht="20.25" customHeight="1" x14ac:dyDescent="0.25">
      <c r="A42" s="29"/>
      <c r="B42" s="96" t="s">
        <v>72</v>
      </c>
      <c r="C42" s="31" t="s">
        <v>71</v>
      </c>
      <c r="D42" s="97">
        <v>1</v>
      </c>
      <c r="E42" s="98">
        <f>E41</f>
        <v>221.578</v>
      </c>
      <c r="F42" s="32"/>
      <c r="G42" s="32"/>
      <c r="H42" s="32"/>
      <c r="I42" s="32"/>
      <c r="J42" s="32"/>
      <c r="K42" s="32"/>
      <c r="L42" s="34"/>
    </row>
    <row r="43" spans="1:14" s="132" customFormat="1" ht="15.75" customHeight="1" x14ac:dyDescent="0.25">
      <c r="A43" s="29"/>
      <c r="B43" s="96" t="s">
        <v>30</v>
      </c>
      <c r="C43" s="31"/>
      <c r="D43" s="97"/>
      <c r="E43" s="98"/>
      <c r="F43" s="32"/>
      <c r="G43" s="32"/>
      <c r="H43" s="32"/>
      <c r="I43" s="32"/>
      <c r="J43" s="32"/>
      <c r="K43" s="32"/>
      <c r="L43" s="34"/>
    </row>
    <row r="44" spans="1:14" s="132" customFormat="1" ht="20.25" customHeight="1" x14ac:dyDescent="0.25">
      <c r="A44" s="29"/>
      <c r="B44" s="96" t="s">
        <v>73</v>
      </c>
      <c r="C44" s="31" t="s">
        <v>71</v>
      </c>
      <c r="D44" s="97">
        <v>1</v>
      </c>
      <c r="E44" s="98">
        <f>D44*E41</f>
        <v>221.578</v>
      </c>
      <c r="F44" s="32"/>
      <c r="G44" s="32"/>
      <c r="H44" s="32"/>
      <c r="I44" s="32"/>
      <c r="J44" s="32"/>
      <c r="K44" s="32"/>
      <c r="L44" s="34"/>
    </row>
    <row r="45" spans="1:14" s="132" customFormat="1" ht="39.75" customHeight="1" x14ac:dyDescent="0.25">
      <c r="A45" s="29"/>
      <c r="B45" s="105" t="s">
        <v>92</v>
      </c>
      <c r="C45" s="106" t="s">
        <v>34</v>
      </c>
      <c r="D45" s="107">
        <f>E41*0.04</f>
        <v>8.8631200000000003</v>
      </c>
      <c r="E45" s="108">
        <f>D45</f>
        <v>8.8631200000000003</v>
      </c>
      <c r="F45" s="109"/>
      <c r="G45" s="32"/>
      <c r="H45" s="109"/>
      <c r="I45" s="32"/>
      <c r="J45" s="109"/>
      <c r="K45" s="32"/>
      <c r="L45" s="34"/>
    </row>
    <row r="46" spans="1:14" ht="21" customHeight="1" x14ac:dyDescent="0.25">
      <c r="A46" s="29"/>
      <c r="B46" s="105" t="s">
        <v>74</v>
      </c>
      <c r="C46" s="106" t="s">
        <v>36</v>
      </c>
      <c r="D46" s="107"/>
      <c r="E46" s="108">
        <v>4</v>
      </c>
      <c r="F46" s="109"/>
      <c r="G46" s="32"/>
      <c r="H46" s="109"/>
      <c r="I46" s="32"/>
      <c r="J46" s="109"/>
      <c r="K46" s="32"/>
      <c r="L46" s="34"/>
      <c r="N46" t="s">
        <v>75</v>
      </c>
    </row>
    <row r="47" spans="1:14" ht="19.5" customHeight="1" x14ac:dyDescent="0.25">
      <c r="A47" s="40"/>
      <c r="B47" s="99" t="s">
        <v>12</v>
      </c>
      <c r="C47" s="100"/>
      <c r="D47" s="101"/>
      <c r="E47" s="102"/>
      <c r="F47" s="103"/>
      <c r="G47" s="133"/>
      <c r="H47" s="134"/>
      <c r="I47" s="133"/>
      <c r="J47" s="135"/>
      <c r="K47" s="133"/>
      <c r="L47" s="133"/>
    </row>
    <row r="48" spans="1:14" ht="21" customHeight="1" x14ac:dyDescent="0.25">
      <c r="A48" s="49"/>
      <c r="B48" s="30" t="s">
        <v>37</v>
      </c>
      <c r="C48" s="50"/>
      <c r="D48" s="51"/>
      <c r="E48" s="52"/>
      <c r="F48" s="53"/>
      <c r="G48" s="54"/>
      <c r="H48" s="55"/>
      <c r="I48" s="54"/>
      <c r="J48" s="56"/>
      <c r="K48" s="54"/>
      <c r="L48" s="57">
        <f>G47*C48</f>
        <v>0</v>
      </c>
    </row>
    <row r="49" spans="1:12" ht="18" customHeight="1" x14ac:dyDescent="0.25">
      <c r="A49" s="49"/>
      <c r="B49" s="41" t="s">
        <v>12</v>
      </c>
      <c r="C49" s="58"/>
      <c r="D49" s="59"/>
      <c r="E49" s="52"/>
      <c r="F49" s="53"/>
      <c r="G49" s="54"/>
      <c r="H49" s="55"/>
      <c r="I49" s="54"/>
      <c r="J49" s="56"/>
      <c r="K49" s="54"/>
      <c r="L49" s="57">
        <f>L48+L47</f>
        <v>0</v>
      </c>
    </row>
    <row r="50" spans="1:12" ht="21" customHeight="1" x14ac:dyDescent="0.25">
      <c r="A50" s="49"/>
      <c r="B50" s="30" t="s">
        <v>38</v>
      </c>
      <c r="C50" s="50"/>
      <c r="D50" s="51"/>
      <c r="E50" s="52"/>
      <c r="F50" s="53"/>
      <c r="G50" s="54"/>
      <c r="H50" s="55"/>
      <c r="I50" s="54"/>
      <c r="J50" s="56"/>
      <c r="K50" s="54"/>
      <c r="L50" s="57">
        <f>L49*C50</f>
        <v>0</v>
      </c>
    </row>
    <row r="51" spans="1:12" ht="17.25" customHeight="1" x14ac:dyDescent="0.25">
      <c r="A51" s="49"/>
      <c r="B51" s="41" t="s">
        <v>12</v>
      </c>
      <c r="C51" s="58"/>
      <c r="D51" s="59"/>
      <c r="E51" s="52"/>
      <c r="F51" s="53"/>
      <c r="G51" s="54"/>
      <c r="H51" s="55"/>
      <c r="I51" s="54"/>
      <c r="J51" s="56"/>
      <c r="K51" s="54"/>
      <c r="L51" s="57">
        <f>L50+L49</f>
        <v>0</v>
      </c>
    </row>
    <row r="52" spans="1:12" ht="18" customHeight="1" x14ac:dyDescent="0.25">
      <c r="A52" s="49"/>
      <c r="B52" s="30" t="s">
        <v>39</v>
      </c>
      <c r="C52" s="141"/>
      <c r="D52" s="51"/>
      <c r="E52" s="52"/>
      <c r="F52" s="53"/>
      <c r="G52" s="54"/>
      <c r="H52" s="55"/>
      <c r="I52" s="54"/>
      <c r="J52" s="56"/>
      <c r="K52" s="54"/>
      <c r="L52" s="57">
        <f>L51*C52</f>
        <v>0</v>
      </c>
    </row>
    <row r="53" spans="1:12" x14ac:dyDescent="0.25">
      <c r="A53" s="49"/>
      <c r="B53" s="41" t="s">
        <v>12</v>
      </c>
      <c r="C53" s="141"/>
      <c r="D53" s="51"/>
      <c r="E53" s="52"/>
      <c r="F53" s="53"/>
      <c r="G53" s="54"/>
      <c r="H53" s="55"/>
      <c r="I53" s="54"/>
      <c r="J53" s="56"/>
      <c r="K53" s="54"/>
      <c r="L53" s="57">
        <f>L52+L51</f>
        <v>0</v>
      </c>
    </row>
    <row r="54" spans="1:12" ht="23.25" customHeight="1" x14ac:dyDescent="0.25">
      <c r="A54" s="104"/>
      <c r="B54" s="30" t="s">
        <v>40</v>
      </c>
      <c r="C54" s="141"/>
      <c r="D54" s="61"/>
      <c r="E54" s="61"/>
      <c r="F54" s="53"/>
      <c r="G54" s="54"/>
      <c r="H54" s="55"/>
      <c r="I54" s="54"/>
      <c r="J54" s="56"/>
      <c r="K54" s="54"/>
      <c r="L54" s="57">
        <f>L53*C54</f>
        <v>0</v>
      </c>
    </row>
    <row r="55" spans="1:12" ht="21" customHeight="1" x14ac:dyDescent="0.25">
      <c r="A55" s="49"/>
      <c r="B55" s="41" t="s">
        <v>12</v>
      </c>
      <c r="C55" s="62"/>
      <c r="D55" s="63"/>
      <c r="E55" s="63"/>
      <c r="F55" s="53"/>
      <c r="G55" s="54"/>
      <c r="H55" s="55"/>
      <c r="I55" s="54"/>
      <c r="J55" s="56"/>
      <c r="K55" s="54"/>
      <c r="L55" s="57">
        <f>L54+L53</f>
        <v>0</v>
      </c>
    </row>
    <row r="56" spans="1:12" ht="18.75" customHeight="1" x14ac:dyDescent="0.25">
      <c r="A56" s="49"/>
      <c r="B56" s="30" t="s">
        <v>43</v>
      </c>
      <c r="C56" s="58">
        <v>0.18</v>
      </c>
      <c r="D56" s="63"/>
      <c r="E56" s="63"/>
      <c r="F56" s="53"/>
      <c r="G56" s="54"/>
      <c r="H56" s="55"/>
      <c r="I56" s="54"/>
      <c r="J56" s="56"/>
      <c r="K56" s="54"/>
      <c r="L56" s="57">
        <f>L55*C56</f>
        <v>0</v>
      </c>
    </row>
    <row r="57" spans="1:12" ht="18.75" customHeight="1" thickBot="1" x14ac:dyDescent="0.3">
      <c r="A57" s="122"/>
      <c r="B57" s="123" t="s">
        <v>12</v>
      </c>
      <c r="C57" s="124"/>
      <c r="D57" s="124"/>
      <c r="E57" s="124"/>
      <c r="F57" s="125"/>
      <c r="G57" s="126"/>
      <c r="H57" s="127"/>
      <c r="I57" s="126"/>
      <c r="J57" s="128"/>
      <c r="K57" s="126"/>
      <c r="L57" s="136">
        <f>L56+L55</f>
        <v>0</v>
      </c>
    </row>
    <row r="60" spans="1:12" ht="16.5" x14ac:dyDescent="0.25">
      <c r="B60" s="110"/>
      <c r="C60" s="110"/>
      <c r="D60" s="110"/>
      <c r="E60" s="110"/>
      <c r="F60" s="110"/>
      <c r="G60" s="111"/>
    </row>
  </sheetData>
  <mergeCells count="16">
    <mergeCell ref="K8:L8"/>
    <mergeCell ref="K10:L10"/>
    <mergeCell ref="A11:A12"/>
    <mergeCell ref="B11:B12"/>
    <mergeCell ref="C11:C12"/>
    <mergeCell ref="D11:E11"/>
    <mergeCell ref="F11:G11"/>
    <mergeCell ref="H11:I11"/>
    <mergeCell ref="J11:K11"/>
    <mergeCell ref="L11:L12"/>
    <mergeCell ref="A2:L2"/>
    <mergeCell ref="A3:L3"/>
    <mergeCell ref="A4:L4"/>
    <mergeCell ref="A5:L5"/>
    <mergeCell ref="H7:J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კლინიკის ფასადი</vt:lpstr>
      <vt:lpstr>ტექნიკური შენობის ფასადი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 Romelashvili</dc:creator>
  <cp:lastModifiedBy>Ani Mamuchishvili</cp:lastModifiedBy>
  <dcterms:created xsi:type="dcterms:W3CDTF">2015-06-05T18:17:20Z</dcterms:created>
  <dcterms:modified xsi:type="dcterms:W3CDTF">2026-07-06T11:11:53Z</dcterms:modified>
</cp:coreProperties>
</file>